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1'!$A$7:$N$149</definedName>
    <definedName name="_xlnm.Print_Area" localSheetId="0">'Приложение 1'!$A$1:$N$166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9" i="6" l="1"/>
  <c r="I149" i="6"/>
  <c r="A10" i="6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N9" i="6" l="1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8" i="6"/>
  <c r="A9" i="6" l="1"/>
</calcChain>
</file>

<file path=xl/sharedStrings.xml><?xml version="1.0" encoding="utf-8"?>
<sst xmlns="http://schemas.openxmlformats.org/spreadsheetml/2006/main" count="1158" uniqueCount="211">
  <si>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</si>
  <si>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</si>
  <si>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</si>
  <si>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</si>
  <si>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</si>
  <si>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</si>
  <si>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</si>
  <si>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</si>
  <si>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</si>
  <si>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</si>
  <si>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</si>
  <si>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</si>
  <si>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</si>
  <si>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</si>
  <si>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</si>
  <si>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</si>
  <si>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</si>
  <si>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</si>
  <si>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</si>
  <si>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</si>
  <si>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</si>
  <si>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</si>
  <si>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</si>
  <si>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РБ, г. Ишимбай</t>
  </si>
  <si>
    <t>1001</t>
  </si>
  <si>
    <t>NL</t>
  </si>
  <si>
    <t>Июнь 2005</t>
  </si>
  <si>
    <t>М</t>
  </si>
  <si>
    <t>9215</t>
  </si>
  <si>
    <t>Лоты являются неделимыми.</t>
  </si>
  <si>
    <t>NL – неликвидные МТР.</t>
  </si>
  <si>
    <t>Труба б/ш г/д 45Х3 В ст20</t>
  </si>
  <si>
    <t>Труба обс.BC-245х10,03-C90</t>
  </si>
  <si>
    <t>Труба обс ОТТГ 244,48х10,03 C90 S R1 муф</t>
  </si>
  <si>
    <t>Труба бгн 426х9-К42-20-1ВЭП</t>
  </si>
  <si>
    <t>Труба б/ш г/д антк/п 89Х8 В ст20 НП№1</t>
  </si>
  <si>
    <t>ТрубаВППиНИ тризол.В 114х8 20 8732 ДТТ</t>
  </si>
  <si>
    <t>Труба э/св 20х1,5 В ст20</t>
  </si>
  <si>
    <t>Труба обс BC 244,48х10,03 N80тQ S R3 муф</t>
  </si>
  <si>
    <t>Труба э/св 273Х8-ТВЧ-К52-13ХФА-ТО НП</t>
  </si>
  <si>
    <t>Труба э/св антк/п 530Х9 В ст20 2У1</t>
  </si>
  <si>
    <t>Труба б/ш г/д антк/п 219х12 В ст20 ВНП</t>
  </si>
  <si>
    <t>Тр-О-ЭП-325х8-К38-У</t>
  </si>
  <si>
    <t>Труба б/ш г/д антк/п 89х10 В ст20 НП</t>
  </si>
  <si>
    <t>Труба б/ш г/д 114Х8 В ст20</t>
  </si>
  <si>
    <t>Труба б/ш х/д 20Х2 В ст20</t>
  </si>
  <si>
    <t>Труба э/св антк/п 219Х8 В ст20 НП-ПВД2ВУ</t>
  </si>
  <si>
    <t>Труба св антк/п 1-273Х8-К42 3НПк-60</t>
  </si>
  <si>
    <t>Тр-Т-БГ-114х11-К42-0.А/0-5Н2В0-У</t>
  </si>
  <si>
    <t>Труба э/св 530х9 В ст20</t>
  </si>
  <si>
    <t>Труба б/ш г/д 219Х20 В ст20</t>
  </si>
  <si>
    <t>Труба э/св антк/п 530Х12 В ст20 3У</t>
  </si>
  <si>
    <t>Труба обс.245х8.9-Д ГОСТ 632 исп.А</t>
  </si>
  <si>
    <t>Труба 89х4 20 ГОСТ 8732 (Т)</t>
  </si>
  <si>
    <t>Труба сварная тип 1-219х6-К42</t>
  </si>
  <si>
    <t>Труба ВГП Ц-М 15х2,5 20</t>
  </si>
  <si>
    <t>Тр-О-ЭП-530х8-К42-УХЛ</t>
  </si>
  <si>
    <t>Труба сварная тип 1-114х5-К42</t>
  </si>
  <si>
    <t>Труба обсадная ОТТМ-146х7,0-Д ис.А муфты</t>
  </si>
  <si>
    <t>Труба б/ш г/д 114х9 В ст20</t>
  </si>
  <si>
    <t>Труба водогазопроводная М-Ц 40Х3,5 ст20</t>
  </si>
  <si>
    <t>Труба обсадная ОТТМ-245х7,9-Д ис.А муфты</t>
  </si>
  <si>
    <t>Труба э/св 32х3,2 В ст20</t>
  </si>
  <si>
    <t>Труба э/св 273х8 В ст3кп2</t>
  </si>
  <si>
    <t>Труба обс ОТТГ 244,48х11,99 C90 S R1 муф</t>
  </si>
  <si>
    <t>Труба э/св 127х5 В ст3кп</t>
  </si>
  <si>
    <t>Труба водогазопроводная 40Х3,5</t>
  </si>
  <si>
    <t>Труба водогазопроводная 15х2,5</t>
  </si>
  <si>
    <t>Труба б/ш антк/п Б-168Х16 ст20 НП</t>
  </si>
  <si>
    <t>Труба б/ш г/д 89Х10 В ст20</t>
  </si>
  <si>
    <t>Труба б/ш г/д 168Х16 В ст20</t>
  </si>
  <si>
    <t>Х Труба 127х10 40Х ГОСТ 8732</t>
  </si>
  <si>
    <t>Труба б/ш х/д 50х6 35</t>
  </si>
  <si>
    <t>Труба б/ш Б-127Х10 ст15Х5М</t>
  </si>
  <si>
    <t>Труба б/ш г/д ВППиНИтризБ 219х8 20 ДТТ</t>
  </si>
  <si>
    <t>ТрубаВППиНИполБ 273х8 20 8732ДТТБатПМ</t>
  </si>
  <si>
    <t>Труба б/ш г/д ВППиНИполБ 219х8 20 ДТТ</t>
  </si>
  <si>
    <t>ТрубаВППиНИ триз.В 219х7 20 8732 св.ДТТ</t>
  </si>
  <si>
    <t>Труба с ВПП 219х8 20 ГОСТ 8732 Батл ДТТ</t>
  </si>
  <si>
    <t>Труба б/ш г/д ВППиНИтризВ 114х12 20 ДТТ</t>
  </si>
  <si>
    <t>Труба СВНП 159х8 20 ГОСТ 8732Бат.ДТТ(ПМ)</t>
  </si>
  <si>
    <t>Труба б/ш г/д ВППиНИполВ 114х9 20 ДТТ</t>
  </si>
  <si>
    <t>ТрубаВППиНИполВ 89х9 20 8732ДТТСвПМ</t>
  </si>
  <si>
    <t>ТрубаВППиНИполБ 159х5 20 8732ДТТБатПМ</t>
  </si>
  <si>
    <t>ТрубаВППиНИтризВ 89х9 В 20 8732ДТТСвПМ</t>
  </si>
  <si>
    <t>Труба ТЧК-150</t>
  </si>
  <si>
    <t>Труба 273х8 20 ГОСТ 8732 (пм)</t>
  </si>
  <si>
    <t>Труба б/ш г/д ВППиНИтризВ 89х10 20 ДТТ</t>
  </si>
  <si>
    <t>Х Труба б/ш г/д 219Х8 В ст20 НП№1 8732</t>
  </si>
  <si>
    <t>ТрубаВППиНИтризВ 89х5 20 8732ДТТСвПМ</t>
  </si>
  <si>
    <t>Труба 219х7 20 ГОСТ 8732 ДТТ (пм)</t>
  </si>
  <si>
    <t>ТрубаВППиНИтризБ 89х6 В 20 8732ДТТБатПМ</t>
  </si>
  <si>
    <t>ТрубаВППиНИполВ 89х5 20 8732ДТТСвПМ</t>
  </si>
  <si>
    <t>Труба 168х6 20 ГОСТ 8732 (пм)</t>
  </si>
  <si>
    <t>ТрубаВППиНИтризВ 89х6 В 20 8732ДТТСвПМ</t>
  </si>
  <si>
    <t>ТрубаВППиНИтризВ 114х6 20 8732ДТТСвПМ</t>
  </si>
  <si>
    <t>ТрубаВППиНИтризВ 89х7 20 8732ДТТСвПМ</t>
  </si>
  <si>
    <t>ТрубаВППиНИполБ 89х5 20 8732ДТТБатПМ</t>
  </si>
  <si>
    <t>Труба 159х10 20 ГОСТ 8732 ДТТ (пм)</t>
  </si>
  <si>
    <t>Труба 159х5 В 20 Сварка ДТТ</t>
  </si>
  <si>
    <t>Труба б/ш г/д ВППиНИполВ 114х7 20 ДТТ</t>
  </si>
  <si>
    <t>Труба б/ш г/д ВППиНИтризБ 76х5 20 ДТТ</t>
  </si>
  <si>
    <t>ТрубаВППиНИтризВ 76х4 20 8732ДТТСвПМ</t>
  </si>
  <si>
    <t>Труба б/ш г/д ВППиНИтризБ 76х4,5 20 ДТТ</t>
  </si>
  <si>
    <t>Труба 159х9 20 ГОСТ 8732 ДТТ (пм)</t>
  </si>
  <si>
    <t>ТрубаВППиНИтризБ 76х4 20 8732ДТТБатПМ</t>
  </si>
  <si>
    <t>Труба 530х8 20 ГОСТ 10704 (пм)</t>
  </si>
  <si>
    <t>Труба 159х6 20 ГОСТ 8732 ДТТ (пм)</t>
  </si>
  <si>
    <t>Х Труба б/ш г/д 159Х6 В ст20 НП№1 8732</t>
  </si>
  <si>
    <t>Труба 159х5 20 ГОСТ 8732 ДТТ (пм)</t>
  </si>
  <si>
    <t>Труба б/ш г/д 89х5 В 20 ДТТ</t>
  </si>
  <si>
    <t>Труба б/ш г/д 114х5 В 20 ДТТ</t>
  </si>
  <si>
    <t>Труба 114х6 20 ГОСТ 8732 ДТТ (пм)</t>
  </si>
  <si>
    <t>Труба 114х5 20 ГОСТ 8732 ДТТ (пм)</t>
  </si>
  <si>
    <t>Труба 89х5 20 ГОСТ 8732 ДТТ (пм)</t>
  </si>
  <si>
    <t>Труба 89х6 20 ГОСТ 8732 ДТТ (пм)</t>
  </si>
  <si>
    <t>Труба 18х3 20 ГОСТ 8734</t>
  </si>
  <si>
    <t>Т</t>
  </si>
  <si>
    <t>ПМ</t>
  </si>
  <si>
    <t>9210</t>
  </si>
  <si>
    <t>9419</t>
  </si>
  <si>
    <t>9614</t>
  </si>
  <si>
    <t>9601</t>
  </si>
  <si>
    <t>9101</t>
  </si>
  <si>
    <t>9122</t>
  </si>
  <si>
    <t>####</t>
  </si>
  <si>
    <t>9409</t>
  </si>
  <si>
    <t>9634</t>
  </si>
  <si>
    <t>E023</t>
  </si>
  <si>
    <t>9212</t>
  </si>
  <si>
    <t>9004</t>
  </si>
  <si>
    <t>C057</t>
  </si>
  <si>
    <t>B001</t>
  </si>
  <si>
    <t>M655</t>
  </si>
  <si>
    <t>I009</t>
  </si>
  <si>
    <t>Октябрь 2010</t>
  </si>
  <si>
    <t>Август 2015</t>
  </si>
  <si>
    <t>Октябрь 2019</t>
  </si>
  <si>
    <t>Ноябрь 2017</t>
  </si>
  <si>
    <t>Июнь 2022</t>
  </si>
  <si>
    <t>Декабрь 2015</t>
  </si>
  <si>
    <t>Февраль 2007</t>
  </si>
  <si>
    <t>Сентябрь 2016</t>
  </si>
  <si>
    <t>Март 2017</t>
  </si>
  <si>
    <t>Декабрь 2011</t>
  </si>
  <si>
    <t>Ноябрь 2016</t>
  </si>
  <si>
    <t>Апрель 2021</t>
  </si>
  <si>
    <t>Июль 2021</t>
  </si>
  <si>
    <t>Сентябрь 2020</t>
  </si>
  <si>
    <t>Февраль 2023</t>
  </si>
  <si>
    <t>Декабрь 2020</t>
  </si>
  <si>
    <t>Ноябрь 2020</t>
  </si>
  <si>
    <t>Март 2007</t>
  </si>
  <si>
    <t>Август 2020</t>
  </si>
  <si>
    <t>Ноябрь 2014</t>
  </si>
  <si>
    <t>Апрель 2019</t>
  </si>
  <si>
    <t>Май 2016</t>
  </si>
  <si>
    <t>Декабрь 2019</t>
  </si>
  <si>
    <t>Август 2013</t>
  </si>
  <si>
    <t>Январь 2012</t>
  </si>
  <si>
    <t>Сентябрь 2017</t>
  </si>
  <si>
    <t>Январь 2007</t>
  </si>
  <si>
    <t>Июль 2016</t>
  </si>
  <si>
    <t>Апрель 2024</t>
  </si>
  <si>
    <t>Май 2011</t>
  </si>
  <si>
    <t>Май 2006</t>
  </si>
  <si>
    <t>Апрель 2012</t>
  </si>
  <si>
    <t>Июнь 2019</t>
  </si>
  <si>
    <t>Июнь 2011</t>
  </si>
  <si>
    <t>Февраль 2011</t>
  </si>
  <si>
    <t>Сентябрь 2010</t>
  </si>
  <si>
    <t>Май 2012</t>
  </si>
  <si>
    <t>Февраль 2021</t>
  </si>
  <si>
    <t>Июнь 2020</t>
  </si>
  <si>
    <t>Февраль 2020</t>
  </si>
  <si>
    <t>Декабрь 2005</t>
  </si>
  <si>
    <t>Март 2014</t>
  </si>
  <si>
    <t>Декабрь 2018</t>
  </si>
  <si>
    <t>Март 2011</t>
  </si>
  <si>
    <t>Ноябрь 2015</t>
  </si>
  <si>
    <t>Июнь 2010</t>
  </si>
  <si>
    <t>Октябрь 2016</t>
  </si>
  <si>
    <t>Октябрь 2009</t>
  </si>
  <si>
    <t>Сентябрь 2009</t>
  </si>
  <si>
    <t>Апрель 2017</t>
  </si>
  <si>
    <t>Январь 2014</t>
  </si>
  <si>
    <t>Август 2024</t>
  </si>
  <si>
    <t>Апрель 2018</t>
  </si>
  <si>
    <t>Декабрь 2017</t>
  </si>
  <si>
    <t>Июль 2012</t>
  </si>
  <si>
    <t>Декабрь 2010</t>
  </si>
  <si>
    <t>Июль 2010</t>
  </si>
  <si>
    <t>Сентябрь 2008</t>
  </si>
  <si>
    <t>Июль 2013</t>
  </si>
  <si>
    <t>Ноябрь 2008</t>
  </si>
  <si>
    <t>1600</t>
  </si>
  <si>
    <t>NV</t>
  </si>
  <si>
    <t xml:space="preserve">Предмет реализации - Трубы.  Территориальное местонахождение – Республика Башкортостан </t>
  </si>
  <si>
    <t>ПАО АНК "Башнефть" (ПИК"Добыча")</t>
  </si>
  <si>
    <t>ООО "Башнефть-Добыча"</t>
  </si>
  <si>
    <t>РБ, г. Нефтекамск</t>
  </si>
  <si>
    <t>РБ, Белебеевский р-он, п.г.т. Приютово</t>
  </si>
  <si>
    <t>РБ, Уфимский р-он, д. Геофизиков</t>
  </si>
  <si>
    <t>РБ, Бижбулякский р-он, Сухореченкий сельсовет</t>
  </si>
  <si>
    <t>РБ, Янаульская р-он, с. Каймашабаш</t>
  </si>
  <si>
    <t>РБ, Туймазинский р-он, с. Старые Туймазы</t>
  </si>
  <si>
    <t xml:space="preserve">РБ, Октябрьский </t>
  </si>
  <si>
    <t>NV – невостребованные МТР.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</si>
  <si>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</si>
  <si>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 xml:space="preserve">Плановая стоимость реализации, руб./без НДС </t>
  </si>
  <si>
    <t xml:space="preserve">Плановая цена реализации за единицу товара руб./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</si>
</sst>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0" fontId="13" fillId="0" borderId="0"/>
    <xf numFmtId="0" fontId="14" fillId="0" borderId="0"/>
  </cellStyleXfs>
  <cellXfs count="68">
    <xf numFmtId="0" fontId="0" fillId="0" borderId="0" xfId="0"/>
    <xf numFmtId="0" fontId="13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3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0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3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2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3" fillId="0" borderId="0" xfId="3" applyNumberFormat="1"/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3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7" fillId="2" borderId="2" xfId="3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4" fontId="17" fillId="2" borderId="2" xfId="3" applyNumberFormat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vertical="center"/>
    </xf>
    <xf numFmtId="0" fontId="17" fillId="2" borderId="2" xfId="3" applyFont="1" applyFill="1" applyBorder="1" applyAlignment="1">
      <alignment horizontal="left" vertical="center" wrapText="1"/>
    </xf>
    <xf numFmtId="1" fontId="16" fillId="3" borderId="2" xfId="1" applyNumberFormat="1" applyFont="1" applyFill="1" applyBorder="1" applyAlignment="1" applyProtection="1">
      <alignment horizontal="center" wrapText="1"/>
    </xf>
    <xf numFmtId="0" fontId="16" fillId="3" borderId="2" xfId="1" applyFont="1" applyFill="1" applyBorder="1" applyAlignment="1" applyProtection="1">
      <alignment horizontal="center" vertical="center" wrapText="1"/>
    </xf>
    <xf numFmtId="0" fontId="16" fillId="3" borderId="2" xfId="1" applyFont="1" applyFill="1" applyBorder="1" applyAlignment="1" applyProtection="1">
      <alignment horizontal="center" wrapText="1"/>
    </xf>
    <xf numFmtId="0" fontId="16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6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3" fillId="0" borderId="0" xfId="3" applyAlignment="1">
      <alignment horizontal="center"/>
    </xf>
    <xf numFmtId="0" fontId="18" fillId="2" borderId="2" xfId="1" applyFont="1" applyFill="1" applyBorder="1" applyAlignment="1" applyProtection="1">
      <alignment horizontal="center" vertical="center" wrapText="1"/>
    </xf>
    <xf numFmtId="0" fontId="18" fillId="2" borderId="2" xfId="1" applyFont="1" applyFill="1" applyBorder="1" applyAlignment="1" applyProtection="1">
      <alignment horizontal="center" vertical="center"/>
    </xf>
    <xf numFmtId="4" fontId="18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8" fillId="2" borderId="2" xfId="1" applyFont="1" applyFill="1" applyBorder="1" applyAlignment="1" applyProtection="1">
      <alignment horizontal="left" vertical="center"/>
    </xf>
    <xf numFmtId="0" fontId="16" fillId="3" borderId="2" xfId="1" applyFont="1" applyFill="1" applyBorder="1" applyAlignment="1" applyProtection="1">
      <alignment horizontal="left" vertical="center"/>
    </xf>
    <xf numFmtId="0" fontId="13" fillId="0" borderId="0" xfId="3" applyAlignment="1">
      <alignment horizontal="left"/>
    </xf>
    <xf numFmtId="4" fontId="16" fillId="3" borderId="2" xfId="1" applyNumberFormat="1" applyFont="1" applyFill="1" applyBorder="1" applyAlignment="1" applyProtection="1">
      <alignment horizontal="center" wrapText="1"/>
    </xf>
    <xf numFmtId="0" fontId="16" fillId="0" borderId="2" xfId="1" applyFont="1" applyFill="1" applyBorder="1" applyAlignment="1" applyProtection="1">
      <alignment horizontal="center" vertical="center"/>
    </xf>
    <xf numFmtId="0" fontId="16" fillId="0" borderId="2" xfId="1" applyFont="1" applyFill="1" applyBorder="1" applyAlignment="1" applyProtection="1">
      <alignment horizontal="center" wrapText="1"/>
    </xf>
    <xf numFmtId="0" fontId="16" fillId="0" borderId="2" xfId="1" applyFont="1" applyFill="1" applyBorder="1" applyAlignment="1" applyProtection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/>
    </xf>
    <xf numFmtId="0" fontId="13" fillId="0" borderId="0" xfId="3" applyFill="1"/>
    <xf numFmtId="0" fontId="16" fillId="0" borderId="2" xfId="0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16" fillId="3" borderId="6" xfId="1" applyFont="1" applyFill="1" applyBorder="1" applyAlignment="1" applyProtection="1">
      <alignment horizontal="center" vertical="center" wrapText="1"/>
    </xf>
    <xf numFmtId="0" fontId="16" fillId="3" borderId="7" xfId="1" applyFont="1" applyFill="1" applyBorder="1" applyAlignment="1" applyProtection="1">
      <alignment horizontal="center" vertical="center" wrapText="1"/>
    </xf>
    <xf numFmtId="0" fontId="16" fillId="3" borderId="8" xfId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6"/>
  <sheetViews>
    <sheetView tabSelected="1" view="pageBreakPreview" topLeftCell="A96" zoomScale="70" zoomScaleNormal="55" zoomScaleSheetLayoutView="70" workbookViewId="0">
      <selection activeCell="R122" sqref="R122"/>
    </sheetView>
  </sheetViews>
  <sheetFormatPr defaultRowHeight="15" x14ac:dyDescent="0.25"/>
  <cols>
    <col min="1" max="1" width="7.5703125" style="13" customWidth="1"/>
    <col min="2" max="2" width="9.140625" style="13"/>
    <col min="3" max="3" width="42.140625" style="13" customWidth="1"/>
    <col min="4" max="4" width="9.140625" style="13"/>
    <col min="5" max="5" width="18.42578125" style="1" customWidth="1"/>
    <col min="6" max="6" width="7.140625" style="40" customWidth="1"/>
    <col min="7" max="7" width="44.85546875" style="48" customWidth="1"/>
    <col min="8" max="8" width="9.140625" style="13" customWidth="1"/>
    <col min="9" max="9" width="14.7109375" style="13" customWidth="1"/>
    <col min="10" max="10" width="11.85546875" style="1" customWidth="1"/>
    <col min="11" max="11" width="19.28515625" style="13" customWidth="1"/>
    <col min="12" max="12" width="41.85546875" style="26" customWidth="1"/>
    <col min="13" max="14" width="23.42578125" style="21" customWidth="1"/>
    <col min="15" max="16384" width="9.140625" style="13"/>
  </cols>
  <sheetData>
    <row r="1" spans="1:14" s="3" customFormat="1" ht="20.25" customHeight="1" x14ac:dyDescent="0.25">
      <c r="A1" s="4"/>
      <c r="B1" s="4"/>
      <c r="C1" s="4"/>
      <c r="D1" s="2"/>
      <c r="E1" s="4"/>
      <c r="F1" s="4"/>
      <c r="G1" s="5"/>
      <c r="H1" s="4"/>
      <c r="I1" s="4"/>
      <c r="J1" s="4"/>
      <c r="K1" s="6"/>
      <c r="L1" s="22"/>
      <c r="M1" s="8"/>
      <c r="N1" s="8" t="s">
        <v>0</v>
      </c>
    </row>
    <row r="2" spans="1:14" s="3" customFormat="1" ht="15" customHeight="1" x14ac:dyDescent="0.25">
      <c r="A2" s="4"/>
      <c r="B2" s="4"/>
      <c r="C2" s="4"/>
      <c r="D2" s="2"/>
      <c r="E2" s="4"/>
      <c r="F2" s="4"/>
      <c r="G2" s="9"/>
      <c r="H2" s="4"/>
      <c r="I2" s="4"/>
      <c r="J2" s="4"/>
      <c r="K2" s="10"/>
      <c r="L2" s="23"/>
      <c r="M2" s="7"/>
      <c r="N2" s="7"/>
    </row>
    <row r="3" spans="1:14" s="3" customFormat="1" ht="20.25" customHeight="1" x14ac:dyDescent="0.25">
      <c r="A3" s="56" t="s">
        <v>208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s="3" customFormat="1" ht="18.75" customHeight="1" x14ac:dyDescent="0.3">
      <c r="A4" s="57" t="s">
        <v>197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s="3" customFormat="1" ht="25.5" customHeight="1" x14ac:dyDescent="0.25">
      <c r="A5" s="44"/>
      <c r="B5" s="44"/>
      <c r="C5" s="44"/>
      <c r="D5" s="11"/>
      <c r="E5" s="44"/>
      <c r="F5" s="45"/>
      <c r="G5" s="12"/>
      <c r="H5" s="44"/>
      <c r="I5" s="44"/>
      <c r="J5" s="44"/>
      <c r="K5" s="44"/>
      <c r="L5" s="24"/>
      <c r="M5" s="58"/>
      <c r="N5" s="58"/>
    </row>
    <row r="6" spans="1:14" ht="117" customHeight="1" x14ac:dyDescent="0.25">
      <c r="A6" s="41" t="s">
        <v>1</v>
      </c>
      <c r="B6" s="41" t="s">
        <v>2</v>
      </c>
      <c r="C6" s="41" t="s">
        <v>3</v>
      </c>
      <c r="D6" s="41" t="s">
        <v>21</v>
      </c>
      <c r="E6" s="41" t="s">
        <v>4</v>
      </c>
      <c r="F6" s="41" t="s">
        <v>5</v>
      </c>
      <c r="G6" s="46" t="s">
        <v>18</v>
      </c>
      <c r="H6" s="41" t="s">
        <v>6</v>
      </c>
      <c r="I6" s="42" t="s">
        <v>7</v>
      </c>
      <c r="J6" s="41" t="s">
        <v>8</v>
      </c>
      <c r="K6" s="41" t="s">
        <v>17</v>
      </c>
      <c r="L6" s="41" t="s">
        <v>9</v>
      </c>
      <c r="M6" s="43" t="s">
        <v>210</v>
      </c>
      <c r="N6" s="43" t="s">
        <v>209</v>
      </c>
    </row>
    <row r="7" spans="1:14" s="40" customFormat="1" ht="15" customHeight="1" x14ac:dyDescent="0.25">
      <c r="A7" s="35">
        <v>1</v>
      </c>
      <c r="B7" s="35">
        <v>2</v>
      </c>
      <c r="C7" s="35">
        <v>3</v>
      </c>
      <c r="D7" s="35">
        <v>4</v>
      </c>
      <c r="E7" s="34">
        <v>5</v>
      </c>
      <c r="F7" s="34">
        <v>6</v>
      </c>
      <c r="G7" s="36">
        <v>7</v>
      </c>
      <c r="H7" s="36">
        <v>8</v>
      </c>
      <c r="I7" s="36">
        <v>9</v>
      </c>
      <c r="J7" s="36">
        <v>10</v>
      </c>
      <c r="K7" s="35">
        <v>12</v>
      </c>
      <c r="L7" s="33">
        <v>13</v>
      </c>
      <c r="M7" s="38">
        <v>18</v>
      </c>
      <c r="N7" s="38">
        <v>19</v>
      </c>
    </row>
    <row r="8" spans="1:14" ht="15" customHeight="1" x14ac:dyDescent="0.25">
      <c r="A8" s="35">
        <v>1</v>
      </c>
      <c r="B8" s="35" t="s">
        <v>24</v>
      </c>
      <c r="C8" s="35" t="s">
        <v>198</v>
      </c>
      <c r="D8" s="35" t="s">
        <v>196</v>
      </c>
      <c r="E8" s="34">
        <v>21233322</v>
      </c>
      <c r="F8" s="65">
        <v>1</v>
      </c>
      <c r="G8" s="47" t="s">
        <v>33</v>
      </c>
      <c r="H8" s="55" t="s">
        <v>117</v>
      </c>
      <c r="I8" s="50">
        <v>2.8140000000000001</v>
      </c>
      <c r="J8" s="36" t="s">
        <v>122</v>
      </c>
      <c r="K8" s="35" t="s">
        <v>137</v>
      </c>
      <c r="L8" s="33" t="s">
        <v>200</v>
      </c>
      <c r="M8" s="49">
        <v>123511.17</v>
      </c>
      <c r="N8" s="49">
        <f>M8*I8</f>
        <v>347560.43238000001</v>
      </c>
    </row>
    <row r="9" spans="1:14" ht="15" customHeight="1" x14ac:dyDescent="0.25">
      <c r="A9" s="35">
        <f>A8+1</f>
        <v>2</v>
      </c>
      <c r="B9" s="35" t="s">
        <v>24</v>
      </c>
      <c r="C9" s="35" t="s">
        <v>198</v>
      </c>
      <c r="D9" s="35" t="s">
        <v>196</v>
      </c>
      <c r="E9" s="34">
        <v>21239315</v>
      </c>
      <c r="F9" s="66"/>
      <c r="G9" s="47" t="s">
        <v>34</v>
      </c>
      <c r="H9" s="55" t="s">
        <v>117</v>
      </c>
      <c r="I9" s="50">
        <v>2.5000000000000001E-2</v>
      </c>
      <c r="J9" s="36" t="s">
        <v>123</v>
      </c>
      <c r="K9" s="35" t="s">
        <v>138</v>
      </c>
      <c r="L9" s="33" t="s">
        <v>200</v>
      </c>
      <c r="M9" s="49">
        <v>116953.14</v>
      </c>
      <c r="N9" s="49">
        <f>M9*I9</f>
        <v>2923.8285000000001</v>
      </c>
    </row>
    <row r="10" spans="1:14" ht="15" customHeight="1" x14ac:dyDescent="0.25">
      <c r="A10" s="35">
        <f t="shared" ref="A10:A73" si="0">A9+1</f>
        <v>3</v>
      </c>
      <c r="B10" s="35" t="s">
        <v>24</v>
      </c>
      <c r="C10" s="35" t="s">
        <v>198</v>
      </c>
      <c r="D10" s="35" t="s">
        <v>196</v>
      </c>
      <c r="E10" s="34">
        <v>21219484</v>
      </c>
      <c r="F10" s="66"/>
      <c r="G10" s="47" t="s">
        <v>35</v>
      </c>
      <c r="H10" s="55" t="s">
        <v>117</v>
      </c>
      <c r="I10" s="50">
        <v>9.6000000000000002E-2</v>
      </c>
      <c r="J10" s="36" t="s">
        <v>123</v>
      </c>
      <c r="K10" s="35" t="s">
        <v>139</v>
      </c>
      <c r="L10" s="33" t="s">
        <v>200</v>
      </c>
      <c r="M10" s="49">
        <v>116671.4</v>
      </c>
      <c r="N10" s="49">
        <f>M10*I10</f>
        <v>11200.454400000001</v>
      </c>
    </row>
    <row r="11" spans="1:14" ht="15" customHeight="1" x14ac:dyDescent="0.25">
      <c r="A11" s="35">
        <f t="shared" si="0"/>
        <v>4</v>
      </c>
      <c r="B11" s="35" t="s">
        <v>24</v>
      </c>
      <c r="C11" s="35" t="s">
        <v>198</v>
      </c>
      <c r="D11" s="35" t="s">
        <v>196</v>
      </c>
      <c r="E11" s="34">
        <v>21256909</v>
      </c>
      <c r="F11" s="66"/>
      <c r="G11" s="47" t="s">
        <v>36</v>
      </c>
      <c r="H11" s="55" t="s">
        <v>117</v>
      </c>
      <c r="I11" s="50">
        <v>3.9E-2</v>
      </c>
      <c r="J11" s="36" t="s">
        <v>124</v>
      </c>
      <c r="K11" s="35" t="s">
        <v>140</v>
      </c>
      <c r="L11" s="33" t="s">
        <v>200</v>
      </c>
      <c r="M11" s="49">
        <v>115889.11</v>
      </c>
      <c r="N11" s="49">
        <f>M11*I11</f>
        <v>4519.6752900000001</v>
      </c>
    </row>
    <row r="12" spans="1:14" ht="15" customHeight="1" x14ac:dyDescent="0.25">
      <c r="A12" s="35">
        <f t="shared" si="0"/>
        <v>5</v>
      </c>
      <c r="B12" s="35" t="s">
        <v>24</v>
      </c>
      <c r="C12" s="35" t="s">
        <v>198</v>
      </c>
      <c r="D12" s="35" t="s">
        <v>196</v>
      </c>
      <c r="E12" s="34">
        <v>21256909</v>
      </c>
      <c r="F12" s="66"/>
      <c r="G12" s="47" t="s">
        <v>36</v>
      </c>
      <c r="H12" s="55" t="s">
        <v>117</v>
      </c>
      <c r="I12" s="50">
        <v>1.744</v>
      </c>
      <c r="J12" s="36" t="s">
        <v>124</v>
      </c>
      <c r="K12" s="35" t="s">
        <v>140</v>
      </c>
      <c r="L12" s="33" t="s">
        <v>200</v>
      </c>
      <c r="M12" s="49">
        <v>115889.11</v>
      </c>
      <c r="N12" s="49">
        <f>M12*I12</f>
        <v>202110.60784000001</v>
      </c>
    </row>
    <row r="13" spans="1:14" ht="15" customHeight="1" x14ac:dyDescent="0.25">
      <c r="A13" s="35">
        <f t="shared" si="0"/>
        <v>6</v>
      </c>
      <c r="B13" s="35" t="s">
        <v>24</v>
      </c>
      <c r="C13" s="35" t="s">
        <v>198</v>
      </c>
      <c r="D13" s="35" t="s">
        <v>196</v>
      </c>
      <c r="E13" s="34">
        <v>21242255</v>
      </c>
      <c r="F13" s="66"/>
      <c r="G13" s="47" t="s">
        <v>38</v>
      </c>
      <c r="H13" s="55" t="s">
        <v>117</v>
      </c>
      <c r="I13" s="50">
        <v>3.4780000000000002</v>
      </c>
      <c r="J13" s="36" t="s">
        <v>122</v>
      </c>
      <c r="K13" s="35" t="s">
        <v>143</v>
      </c>
      <c r="L13" s="33" t="s">
        <v>200</v>
      </c>
      <c r="M13" s="49">
        <v>106688.28</v>
      </c>
      <c r="N13" s="49">
        <f>M13*I13</f>
        <v>371061.83783999999</v>
      </c>
    </row>
    <row r="14" spans="1:14" ht="15" customHeight="1" x14ac:dyDescent="0.25">
      <c r="A14" s="35">
        <f t="shared" si="0"/>
        <v>7</v>
      </c>
      <c r="B14" s="35" t="s">
        <v>24</v>
      </c>
      <c r="C14" s="35" t="s">
        <v>198</v>
      </c>
      <c r="D14" s="35" t="s">
        <v>196</v>
      </c>
      <c r="E14" s="34">
        <v>21285719</v>
      </c>
      <c r="F14" s="66"/>
      <c r="G14" s="47" t="s">
        <v>39</v>
      </c>
      <c r="H14" s="55" t="s">
        <v>117</v>
      </c>
      <c r="I14" s="50">
        <v>3.0760000000000001</v>
      </c>
      <c r="J14" s="36" t="s">
        <v>123</v>
      </c>
      <c r="K14" s="35" t="s">
        <v>142</v>
      </c>
      <c r="L14" s="33" t="s">
        <v>200</v>
      </c>
      <c r="M14" s="49">
        <v>99593.5</v>
      </c>
      <c r="N14" s="49">
        <f>M14*I14</f>
        <v>306349.60600000003</v>
      </c>
    </row>
    <row r="15" spans="1:14" ht="15" customHeight="1" x14ac:dyDescent="0.25">
      <c r="A15" s="35">
        <f t="shared" si="0"/>
        <v>8</v>
      </c>
      <c r="B15" s="35" t="s">
        <v>24</v>
      </c>
      <c r="C15" s="35" t="s">
        <v>198</v>
      </c>
      <c r="D15" s="35" t="s">
        <v>196</v>
      </c>
      <c r="E15" s="34">
        <v>21285719</v>
      </c>
      <c r="F15" s="66"/>
      <c r="G15" s="47" t="s">
        <v>39</v>
      </c>
      <c r="H15" s="55" t="s">
        <v>117</v>
      </c>
      <c r="I15" s="50">
        <v>0.26800000000000002</v>
      </c>
      <c r="J15" s="36" t="s">
        <v>123</v>
      </c>
      <c r="K15" s="35" t="s">
        <v>145</v>
      </c>
      <c r="L15" s="33" t="s">
        <v>200</v>
      </c>
      <c r="M15" s="49">
        <v>99593.5</v>
      </c>
      <c r="N15" s="49">
        <f>M15*I15</f>
        <v>26691.058000000001</v>
      </c>
    </row>
    <row r="16" spans="1:14" ht="15" customHeight="1" x14ac:dyDescent="0.25">
      <c r="A16" s="35">
        <f t="shared" si="0"/>
        <v>9</v>
      </c>
      <c r="B16" s="35" t="s">
        <v>24</v>
      </c>
      <c r="C16" s="35" t="s">
        <v>198</v>
      </c>
      <c r="D16" s="35" t="s">
        <v>196</v>
      </c>
      <c r="E16" s="34">
        <v>21312089</v>
      </c>
      <c r="F16" s="66"/>
      <c r="G16" s="47" t="s">
        <v>40</v>
      </c>
      <c r="H16" s="55" t="s">
        <v>117</v>
      </c>
      <c r="I16" s="50">
        <v>0.33700000000000002</v>
      </c>
      <c r="J16" s="36" t="s">
        <v>124</v>
      </c>
      <c r="K16" s="35" t="s">
        <v>146</v>
      </c>
      <c r="L16" s="33" t="s">
        <v>200</v>
      </c>
      <c r="M16" s="49">
        <v>99196.78</v>
      </c>
      <c r="N16" s="49">
        <f>M16*I16</f>
        <v>33429.314859999999</v>
      </c>
    </row>
    <row r="17" spans="1:14" ht="15" customHeight="1" x14ac:dyDescent="0.25">
      <c r="A17" s="35">
        <f t="shared" si="0"/>
        <v>10</v>
      </c>
      <c r="B17" s="35" t="s">
        <v>24</v>
      </c>
      <c r="C17" s="35" t="s">
        <v>198</v>
      </c>
      <c r="D17" s="35" t="s">
        <v>196</v>
      </c>
      <c r="E17" s="34">
        <v>21299012</v>
      </c>
      <c r="F17" s="66"/>
      <c r="G17" s="47" t="s">
        <v>43</v>
      </c>
      <c r="H17" s="55" t="s">
        <v>117</v>
      </c>
      <c r="I17" s="50">
        <v>13.955</v>
      </c>
      <c r="J17" s="36" t="s">
        <v>123</v>
      </c>
      <c r="K17" s="35" t="s">
        <v>148</v>
      </c>
      <c r="L17" s="33" t="s">
        <v>200</v>
      </c>
      <c r="M17" s="49">
        <v>95732.11</v>
      </c>
      <c r="N17" s="49">
        <f>M17*I17</f>
        <v>1335941.5950500001</v>
      </c>
    </row>
    <row r="18" spans="1:14" ht="15" customHeight="1" x14ac:dyDescent="0.25">
      <c r="A18" s="35">
        <f t="shared" si="0"/>
        <v>11</v>
      </c>
      <c r="B18" s="35" t="s">
        <v>24</v>
      </c>
      <c r="C18" s="35" t="s">
        <v>198</v>
      </c>
      <c r="D18" s="35" t="s">
        <v>196</v>
      </c>
      <c r="E18" s="34">
        <v>21295176</v>
      </c>
      <c r="F18" s="66"/>
      <c r="G18" s="47" t="s">
        <v>46</v>
      </c>
      <c r="H18" s="55" t="s">
        <v>117</v>
      </c>
      <c r="I18" s="50">
        <v>0.42599999999999999</v>
      </c>
      <c r="J18" s="36" t="s">
        <v>124</v>
      </c>
      <c r="K18" s="35" t="s">
        <v>137</v>
      </c>
      <c r="L18" s="33" t="s">
        <v>200</v>
      </c>
      <c r="M18" s="49">
        <v>83189</v>
      </c>
      <c r="N18" s="49">
        <f>M18*I18</f>
        <v>35438.513999999996</v>
      </c>
    </row>
    <row r="19" spans="1:14" ht="15" customHeight="1" x14ac:dyDescent="0.25">
      <c r="A19" s="35">
        <f t="shared" si="0"/>
        <v>12</v>
      </c>
      <c r="B19" s="35" t="s">
        <v>24</v>
      </c>
      <c r="C19" s="35" t="s">
        <v>198</v>
      </c>
      <c r="D19" s="35" t="s">
        <v>196</v>
      </c>
      <c r="E19" s="34">
        <v>21307437</v>
      </c>
      <c r="F19" s="66"/>
      <c r="G19" s="47" t="s">
        <v>47</v>
      </c>
      <c r="H19" s="55" t="s">
        <v>117</v>
      </c>
      <c r="I19" s="50">
        <v>8.6289999999999996</v>
      </c>
      <c r="J19" s="36" t="s">
        <v>124</v>
      </c>
      <c r="K19" s="35" t="s">
        <v>153</v>
      </c>
      <c r="L19" s="33" t="s">
        <v>200</v>
      </c>
      <c r="M19" s="49">
        <v>80961.45</v>
      </c>
      <c r="N19" s="49">
        <f>M19*I19</f>
        <v>698616.35204999999</v>
      </c>
    </row>
    <row r="20" spans="1:14" ht="15" customHeight="1" x14ac:dyDescent="0.25">
      <c r="A20" s="35">
        <f t="shared" si="0"/>
        <v>13</v>
      </c>
      <c r="B20" s="35" t="s">
        <v>24</v>
      </c>
      <c r="C20" s="35" t="s">
        <v>198</v>
      </c>
      <c r="D20" s="35" t="s">
        <v>196</v>
      </c>
      <c r="E20" s="34">
        <v>21307437</v>
      </c>
      <c r="F20" s="66"/>
      <c r="G20" s="47" t="s">
        <v>47</v>
      </c>
      <c r="H20" s="55" t="s">
        <v>117</v>
      </c>
      <c r="I20" s="50">
        <v>8.5370000000000008</v>
      </c>
      <c r="J20" s="36" t="s">
        <v>124</v>
      </c>
      <c r="K20" s="35" t="s">
        <v>153</v>
      </c>
      <c r="L20" s="33" t="s">
        <v>200</v>
      </c>
      <c r="M20" s="49">
        <v>80961.45</v>
      </c>
      <c r="N20" s="49">
        <f>M20*I20</f>
        <v>691167.89864999999</v>
      </c>
    </row>
    <row r="21" spans="1:14" ht="15" customHeight="1" x14ac:dyDescent="0.25">
      <c r="A21" s="35">
        <f t="shared" si="0"/>
        <v>14</v>
      </c>
      <c r="B21" s="35" t="s">
        <v>24</v>
      </c>
      <c r="C21" s="35" t="s">
        <v>198</v>
      </c>
      <c r="D21" s="35" t="s">
        <v>196</v>
      </c>
      <c r="E21" s="34">
        <v>21307437</v>
      </c>
      <c r="F21" s="66"/>
      <c r="G21" s="47" t="s">
        <v>47</v>
      </c>
      <c r="H21" s="55" t="s">
        <v>117</v>
      </c>
      <c r="I21" s="50">
        <v>10.708</v>
      </c>
      <c r="J21" s="36" t="s">
        <v>124</v>
      </c>
      <c r="K21" s="35" t="s">
        <v>153</v>
      </c>
      <c r="L21" s="33" t="s">
        <v>200</v>
      </c>
      <c r="M21" s="49">
        <v>80961.45</v>
      </c>
      <c r="N21" s="49">
        <f>M21*I21</f>
        <v>866935.20660000003</v>
      </c>
    </row>
    <row r="22" spans="1:14" ht="15" customHeight="1" x14ac:dyDescent="0.25">
      <c r="A22" s="35">
        <f t="shared" si="0"/>
        <v>15</v>
      </c>
      <c r="B22" s="35" t="s">
        <v>24</v>
      </c>
      <c r="C22" s="35" t="s">
        <v>198</v>
      </c>
      <c r="D22" s="35" t="s">
        <v>196</v>
      </c>
      <c r="E22" s="34">
        <v>21307437</v>
      </c>
      <c r="F22" s="66"/>
      <c r="G22" s="47" t="s">
        <v>47</v>
      </c>
      <c r="H22" s="55" t="s">
        <v>117</v>
      </c>
      <c r="I22" s="50">
        <v>6.0890000000000004</v>
      </c>
      <c r="J22" s="36" t="s">
        <v>124</v>
      </c>
      <c r="K22" s="35" t="s">
        <v>151</v>
      </c>
      <c r="L22" s="33" t="s">
        <v>200</v>
      </c>
      <c r="M22" s="49">
        <v>80961.45</v>
      </c>
      <c r="N22" s="49">
        <f>M22*I22</f>
        <v>492974.26905</v>
      </c>
    </row>
    <row r="23" spans="1:14" ht="15" customHeight="1" x14ac:dyDescent="0.25">
      <c r="A23" s="35">
        <f t="shared" si="0"/>
        <v>16</v>
      </c>
      <c r="B23" s="35" t="s">
        <v>24</v>
      </c>
      <c r="C23" s="35" t="s">
        <v>198</v>
      </c>
      <c r="D23" s="35" t="s">
        <v>196</v>
      </c>
      <c r="E23" s="34">
        <v>21346340</v>
      </c>
      <c r="F23" s="66"/>
      <c r="G23" s="47" t="s">
        <v>48</v>
      </c>
      <c r="H23" s="55" t="s">
        <v>117</v>
      </c>
      <c r="I23" s="50">
        <v>0.32300000000000001</v>
      </c>
      <c r="J23" s="36" t="s">
        <v>123</v>
      </c>
      <c r="K23" s="35" t="s">
        <v>154</v>
      </c>
      <c r="L23" s="33" t="s">
        <v>200</v>
      </c>
      <c r="M23" s="49">
        <v>76791.17</v>
      </c>
      <c r="N23" s="49">
        <f>M23*I23</f>
        <v>24803.547910000001</v>
      </c>
    </row>
    <row r="24" spans="1:14" ht="15" customHeight="1" x14ac:dyDescent="0.25">
      <c r="A24" s="35">
        <f t="shared" si="0"/>
        <v>17</v>
      </c>
      <c r="B24" s="35" t="s">
        <v>24</v>
      </c>
      <c r="C24" s="35" t="s">
        <v>198</v>
      </c>
      <c r="D24" s="35" t="s">
        <v>196</v>
      </c>
      <c r="E24" s="34">
        <v>21203718</v>
      </c>
      <c r="F24" s="66"/>
      <c r="G24" s="47" t="s">
        <v>50</v>
      </c>
      <c r="H24" s="55" t="s">
        <v>117</v>
      </c>
      <c r="I24" s="50">
        <v>0.65400000000000003</v>
      </c>
      <c r="J24" s="36" t="s">
        <v>123</v>
      </c>
      <c r="K24" s="35" t="s">
        <v>156</v>
      </c>
      <c r="L24" s="33" t="s">
        <v>200</v>
      </c>
      <c r="M24" s="49">
        <v>71045.679999999993</v>
      </c>
      <c r="N24" s="49">
        <f>M24*I24</f>
        <v>46463.87472</v>
      </c>
    </row>
    <row r="25" spans="1:14" ht="15" customHeight="1" x14ac:dyDescent="0.25">
      <c r="A25" s="35">
        <f t="shared" si="0"/>
        <v>18</v>
      </c>
      <c r="B25" s="35" t="s">
        <v>24</v>
      </c>
      <c r="C25" s="35" t="s">
        <v>198</v>
      </c>
      <c r="D25" s="35" t="s">
        <v>196</v>
      </c>
      <c r="E25" s="34">
        <v>21300792</v>
      </c>
      <c r="F25" s="66"/>
      <c r="G25" s="47" t="s">
        <v>51</v>
      </c>
      <c r="H25" s="55" t="s">
        <v>117</v>
      </c>
      <c r="I25" s="50">
        <v>3.355</v>
      </c>
      <c r="J25" s="36" t="s">
        <v>124</v>
      </c>
      <c r="K25" s="35" t="s">
        <v>157</v>
      </c>
      <c r="L25" s="33" t="s">
        <v>200</v>
      </c>
      <c r="M25" s="49">
        <v>65482.55</v>
      </c>
      <c r="N25" s="49">
        <f>M25*I25</f>
        <v>219693.95525</v>
      </c>
    </row>
    <row r="26" spans="1:14" ht="15" customHeight="1" x14ac:dyDescent="0.25">
      <c r="A26" s="35">
        <f t="shared" si="0"/>
        <v>19</v>
      </c>
      <c r="B26" s="35" t="s">
        <v>24</v>
      </c>
      <c r="C26" s="35" t="s">
        <v>198</v>
      </c>
      <c r="D26" s="35" t="s">
        <v>196</v>
      </c>
      <c r="E26" s="34">
        <v>21079939</v>
      </c>
      <c r="F26" s="66"/>
      <c r="G26" s="47" t="s">
        <v>52</v>
      </c>
      <c r="H26" s="55" t="s">
        <v>117</v>
      </c>
      <c r="I26" s="50">
        <v>0.45</v>
      </c>
      <c r="J26" s="36" t="s">
        <v>123</v>
      </c>
      <c r="K26" s="35" t="s">
        <v>158</v>
      </c>
      <c r="L26" s="33" t="s">
        <v>200</v>
      </c>
      <c r="M26" s="49">
        <v>65029.2</v>
      </c>
      <c r="N26" s="49">
        <f>M26*I26</f>
        <v>29263.14</v>
      </c>
    </row>
    <row r="27" spans="1:14" ht="15" customHeight="1" x14ac:dyDescent="0.25">
      <c r="A27" s="35">
        <f t="shared" si="0"/>
        <v>20</v>
      </c>
      <c r="B27" s="35" t="s">
        <v>24</v>
      </c>
      <c r="C27" s="35" t="s">
        <v>198</v>
      </c>
      <c r="D27" s="35" t="s">
        <v>196</v>
      </c>
      <c r="E27" s="34">
        <v>21202526</v>
      </c>
      <c r="F27" s="66"/>
      <c r="G27" s="47" t="s">
        <v>54</v>
      </c>
      <c r="H27" s="55" t="s">
        <v>117</v>
      </c>
      <c r="I27" s="50">
        <v>0.29099999999999998</v>
      </c>
      <c r="J27" s="36" t="s">
        <v>125</v>
      </c>
      <c r="K27" s="35" t="s">
        <v>160</v>
      </c>
      <c r="L27" s="33" t="s">
        <v>200</v>
      </c>
      <c r="M27" s="49">
        <v>62608.07</v>
      </c>
      <c r="N27" s="49">
        <f>M27*I27</f>
        <v>18218.948369999998</v>
      </c>
    </row>
    <row r="28" spans="1:14" ht="15" customHeight="1" x14ac:dyDescent="0.25">
      <c r="A28" s="35">
        <f t="shared" si="0"/>
        <v>21</v>
      </c>
      <c r="B28" s="35" t="s">
        <v>24</v>
      </c>
      <c r="C28" s="35" t="s">
        <v>198</v>
      </c>
      <c r="D28" s="35" t="s">
        <v>196</v>
      </c>
      <c r="E28" s="34">
        <v>21203813</v>
      </c>
      <c r="F28" s="66"/>
      <c r="G28" s="47" t="s">
        <v>59</v>
      </c>
      <c r="H28" s="55" t="s">
        <v>117</v>
      </c>
      <c r="I28" s="50">
        <v>7.2999999999999995E-2</v>
      </c>
      <c r="J28" s="36" t="s">
        <v>123</v>
      </c>
      <c r="K28" s="35" t="s">
        <v>144</v>
      </c>
      <c r="L28" s="33" t="s">
        <v>200</v>
      </c>
      <c r="M28" s="49">
        <v>58634.07</v>
      </c>
      <c r="N28" s="49">
        <f>M28*I28</f>
        <v>4280.2871099999993</v>
      </c>
    </row>
    <row r="29" spans="1:14" ht="15" customHeight="1" x14ac:dyDescent="0.25">
      <c r="A29" s="35">
        <f t="shared" si="0"/>
        <v>22</v>
      </c>
      <c r="B29" s="35" t="s">
        <v>24</v>
      </c>
      <c r="C29" s="35" t="s">
        <v>198</v>
      </c>
      <c r="D29" s="35" t="s">
        <v>196</v>
      </c>
      <c r="E29" s="34">
        <v>21212073</v>
      </c>
      <c r="F29" s="66"/>
      <c r="G29" s="47" t="s">
        <v>60</v>
      </c>
      <c r="H29" s="55" t="s">
        <v>117</v>
      </c>
      <c r="I29" s="50">
        <v>8.7999999999999995E-2</v>
      </c>
      <c r="J29" s="36" t="s">
        <v>123</v>
      </c>
      <c r="K29" s="35" t="s">
        <v>165</v>
      </c>
      <c r="L29" s="33" t="s">
        <v>200</v>
      </c>
      <c r="M29" s="49">
        <v>52625.88</v>
      </c>
      <c r="N29" s="49">
        <f>M29*I29</f>
        <v>4631.0774399999991</v>
      </c>
    </row>
    <row r="30" spans="1:14" ht="15" customHeight="1" x14ac:dyDescent="0.25">
      <c r="A30" s="35">
        <f t="shared" si="0"/>
        <v>23</v>
      </c>
      <c r="B30" s="35" t="s">
        <v>24</v>
      </c>
      <c r="C30" s="35" t="s">
        <v>198</v>
      </c>
      <c r="D30" s="35" t="s">
        <v>196</v>
      </c>
      <c r="E30" s="34">
        <v>21219293</v>
      </c>
      <c r="F30" s="66"/>
      <c r="G30" s="47" t="s">
        <v>65</v>
      </c>
      <c r="H30" s="55" t="s">
        <v>117</v>
      </c>
      <c r="I30" s="50">
        <v>5.1360000000000001</v>
      </c>
      <c r="J30" s="36" t="s">
        <v>123</v>
      </c>
      <c r="K30" s="35" t="s">
        <v>171</v>
      </c>
      <c r="L30" s="33" t="s">
        <v>200</v>
      </c>
      <c r="M30" s="49">
        <v>44608.1</v>
      </c>
      <c r="N30" s="49">
        <f>M30*I30</f>
        <v>229107.2016</v>
      </c>
    </row>
    <row r="31" spans="1:14" ht="15" customHeight="1" x14ac:dyDescent="0.25">
      <c r="A31" s="35">
        <f t="shared" si="0"/>
        <v>24</v>
      </c>
      <c r="B31" s="35" t="s">
        <v>24</v>
      </c>
      <c r="C31" s="35" t="s">
        <v>198</v>
      </c>
      <c r="D31" s="35" t="s">
        <v>196</v>
      </c>
      <c r="E31" s="34">
        <v>21203715</v>
      </c>
      <c r="F31" s="66"/>
      <c r="G31" s="47" t="s">
        <v>69</v>
      </c>
      <c r="H31" s="55" t="s">
        <v>117</v>
      </c>
      <c r="I31" s="50">
        <v>0.20799999999999999</v>
      </c>
      <c r="J31" s="36" t="s">
        <v>123</v>
      </c>
      <c r="K31" s="35" t="s">
        <v>156</v>
      </c>
      <c r="L31" s="33" t="s">
        <v>200</v>
      </c>
      <c r="M31" s="49">
        <v>44065</v>
      </c>
      <c r="N31" s="49">
        <f>M31*I31</f>
        <v>9165.52</v>
      </c>
    </row>
    <row r="32" spans="1:14" ht="15" customHeight="1" x14ac:dyDescent="0.25">
      <c r="A32" s="35">
        <f t="shared" si="0"/>
        <v>25</v>
      </c>
      <c r="B32" s="35" t="s">
        <v>24</v>
      </c>
      <c r="C32" s="35" t="s">
        <v>198</v>
      </c>
      <c r="D32" s="35" t="s">
        <v>196</v>
      </c>
      <c r="E32" s="34">
        <v>21297310</v>
      </c>
      <c r="F32" s="66"/>
      <c r="G32" s="47" t="s">
        <v>68</v>
      </c>
      <c r="H32" s="55" t="s">
        <v>117</v>
      </c>
      <c r="I32" s="50">
        <v>0.53800000000000003</v>
      </c>
      <c r="J32" s="36" t="s">
        <v>123</v>
      </c>
      <c r="K32" s="35" t="s">
        <v>150</v>
      </c>
      <c r="L32" s="33" t="s">
        <v>200</v>
      </c>
      <c r="M32" s="49">
        <v>64125.760000000002</v>
      </c>
      <c r="N32" s="49">
        <f>M32*I32</f>
        <v>34499.658880000003</v>
      </c>
    </row>
    <row r="33" spans="1:14" ht="15" customHeight="1" x14ac:dyDescent="0.25">
      <c r="A33" s="35">
        <f t="shared" si="0"/>
        <v>26</v>
      </c>
      <c r="B33" s="35" t="s">
        <v>24</v>
      </c>
      <c r="C33" s="35" t="s">
        <v>198</v>
      </c>
      <c r="D33" s="35" t="s">
        <v>196</v>
      </c>
      <c r="E33" s="34">
        <v>21297310</v>
      </c>
      <c r="F33" s="66"/>
      <c r="G33" s="47" t="s">
        <v>68</v>
      </c>
      <c r="H33" s="55" t="s">
        <v>117</v>
      </c>
      <c r="I33" s="50">
        <v>0.53800000000000003</v>
      </c>
      <c r="J33" s="36" t="s">
        <v>123</v>
      </c>
      <c r="K33" s="35" t="s">
        <v>150</v>
      </c>
      <c r="L33" s="33" t="s">
        <v>200</v>
      </c>
      <c r="M33" s="49">
        <v>64125.77</v>
      </c>
      <c r="N33" s="49">
        <f>M33*I33</f>
        <v>34499.664259999998</v>
      </c>
    </row>
    <row r="34" spans="1:14" ht="15" customHeight="1" x14ac:dyDescent="0.25">
      <c r="A34" s="35">
        <f t="shared" si="0"/>
        <v>27</v>
      </c>
      <c r="B34" s="35" t="s">
        <v>24</v>
      </c>
      <c r="C34" s="35" t="s">
        <v>198</v>
      </c>
      <c r="D34" s="35" t="s">
        <v>196</v>
      </c>
      <c r="E34" s="34">
        <v>21297310</v>
      </c>
      <c r="F34" s="66"/>
      <c r="G34" s="47" t="s">
        <v>68</v>
      </c>
      <c r="H34" s="55" t="s">
        <v>117</v>
      </c>
      <c r="I34" s="50">
        <v>6.3979999999999997</v>
      </c>
      <c r="J34" s="36" t="s">
        <v>124</v>
      </c>
      <c r="K34" s="35" t="s">
        <v>173</v>
      </c>
      <c r="L34" s="33" t="s">
        <v>200</v>
      </c>
      <c r="M34" s="49">
        <v>71328.259999999995</v>
      </c>
      <c r="N34" s="49">
        <f>M34*I34</f>
        <v>456358.20747999992</v>
      </c>
    </row>
    <row r="35" spans="1:14" ht="15" customHeight="1" x14ac:dyDescent="0.25">
      <c r="A35" s="35">
        <f t="shared" si="0"/>
        <v>28</v>
      </c>
      <c r="B35" s="35" t="s">
        <v>24</v>
      </c>
      <c r="C35" s="35" t="s">
        <v>198</v>
      </c>
      <c r="D35" s="35" t="s">
        <v>196</v>
      </c>
      <c r="E35" s="34">
        <v>21297310</v>
      </c>
      <c r="F35" s="66"/>
      <c r="G35" s="47" t="s">
        <v>68</v>
      </c>
      <c r="H35" s="55" t="s">
        <v>117</v>
      </c>
      <c r="I35" s="50">
        <v>17.588000000000001</v>
      </c>
      <c r="J35" s="36" t="s">
        <v>124</v>
      </c>
      <c r="K35" s="35" t="s">
        <v>173</v>
      </c>
      <c r="L35" s="33" t="s">
        <v>200</v>
      </c>
      <c r="M35" s="49">
        <v>71308.22</v>
      </c>
      <c r="N35" s="49">
        <f>M35*I35</f>
        <v>1254168.9733600002</v>
      </c>
    </row>
    <row r="36" spans="1:14" ht="15" customHeight="1" x14ac:dyDescent="0.25">
      <c r="A36" s="35">
        <f t="shared" si="0"/>
        <v>29</v>
      </c>
      <c r="B36" s="35" t="s">
        <v>24</v>
      </c>
      <c r="C36" s="35" t="s">
        <v>198</v>
      </c>
      <c r="D36" s="35" t="s">
        <v>196</v>
      </c>
      <c r="E36" s="34">
        <v>21219305</v>
      </c>
      <c r="F36" s="66"/>
      <c r="G36" s="47" t="s">
        <v>70</v>
      </c>
      <c r="H36" s="55" t="s">
        <v>117</v>
      </c>
      <c r="I36" s="50">
        <v>0.54700000000000004</v>
      </c>
      <c r="J36" s="36" t="s">
        <v>123</v>
      </c>
      <c r="K36" s="35" t="s">
        <v>174</v>
      </c>
      <c r="L36" s="33" t="s">
        <v>200</v>
      </c>
      <c r="M36" s="49">
        <v>56640.88</v>
      </c>
      <c r="N36" s="49">
        <f>M36*I36</f>
        <v>30982.56136</v>
      </c>
    </row>
    <row r="37" spans="1:14" ht="15" customHeight="1" x14ac:dyDescent="0.25">
      <c r="A37" s="35">
        <f t="shared" si="0"/>
        <v>30</v>
      </c>
      <c r="B37" s="35" t="s">
        <v>24</v>
      </c>
      <c r="C37" s="35" t="s">
        <v>198</v>
      </c>
      <c r="D37" s="35" t="s">
        <v>196</v>
      </c>
      <c r="E37" s="34">
        <v>21219305</v>
      </c>
      <c r="F37" s="66"/>
      <c r="G37" s="47" t="s">
        <v>70</v>
      </c>
      <c r="H37" s="55" t="s">
        <v>117</v>
      </c>
      <c r="I37" s="50">
        <v>15.913</v>
      </c>
      <c r="J37" s="36" t="s">
        <v>123</v>
      </c>
      <c r="K37" s="35" t="s">
        <v>174</v>
      </c>
      <c r="L37" s="33" t="s">
        <v>200</v>
      </c>
      <c r="M37" s="49">
        <v>56640.88</v>
      </c>
      <c r="N37" s="49">
        <f>M37*I37</f>
        <v>901326.32343999995</v>
      </c>
    </row>
    <row r="38" spans="1:14" ht="15" customHeight="1" x14ac:dyDescent="0.25">
      <c r="A38" s="35">
        <f t="shared" si="0"/>
        <v>31</v>
      </c>
      <c r="B38" s="35" t="s">
        <v>24</v>
      </c>
      <c r="C38" s="35" t="s">
        <v>198</v>
      </c>
      <c r="D38" s="35" t="s">
        <v>196</v>
      </c>
      <c r="E38" s="34">
        <v>21219305</v>
      </c>
      <c r="F38" s="66"/>
      <c r="G38" s="47" t="s">
        <v>70</v>
      </c>
      <c r="H38" s="55" t="s">
        <v>117</v>
      </c>
      <c r="I38" s="50">
        <v>0.56000000000000005</v>
      </c>
      <c r="J38" s="36" t="s">
        <v>123</v>
      </c>
      <c r="K38" s="35" t="s">
        <v>167</v>
      </c>
      <c r="L38" s="33" t="s">
        <v>200</v>
      </c>
      <c r="M38" s="49">
        <v>58753.96</v>
      </c>
      <c r="N38" s="49">
        <f>M38*I38</f>
        <v>32902.217600000004</v>
      </c>
    </row>
    <row r="39" spans="1:14" ht="15" customHeight="1" x14ac:dyDescent="0.25">
      <c r="A39" s="35">
        <f t="shared" si="0"/>
        <v>32</v>
      </c>
      <c r="B39" s="35" t="s">
        <v>24</v>
      </c>
      <c r="C39" s="35" t="s">
        <v>198</v>
      </c>
      <c r="D39" s="35" t="s">
        <v>196</v>
      </c>
      <c r="E39" s="34">
        <v>21254596</v>
      </c>
      <c r="F39" s="66"/>
      <c r="G39" s="47" t="s">
        <v>74</v>
      </c>
      <c r="H39" s="55" t="s">
        <v>118</v>
      </c>
      <c r="I39" s="50">
        <v>109.4</v>
      </c>
      <c r="J39" s="36" t="s">
        <v>132</v>
      </c>
      <c r="K39" s="35" t="s">
        <v>176</v>
      </c>
      <c r="L39" s="33" t="s">
        <v>200</v>
      </c>
      <c r="M39" s="49">
        <v>5495.05</v>
      </c>
      <c r="N39" s="49">
        <f>M39*I39</f>
        <v>601158.47000000009</v>
      </c>
    </row>
    <row r="40" spans="1:14" ht="15" customHeight="1" x14ac:dyDescent="0.25">
      <c r="A40" s="35">
        <f t="shared" si="0"/>
        <v>33</v>
      </c>
      <c r="B40" s="35" t="s">
        <v>24</v>
      </c>
      <c r="C40" s="35" t="s">
        <v>198</v>
      </c>
      <c r="D40" s="35" t="s">
        <v>196</v>
      </c>
      <c r="E40" s="34">
        <v>21279011</v>
      </c>
      <c r="F40" s="66"/>
      <c r="G40" s="47" t="s">
        <v>75</v>
      </c>
      <c r="H40" s="55" t="s">
        <v>118</v>
      </c>
      <c r="I40" s="50">
        <v>102.6</v>
      </c>
      <c r="J40" s="36" t="s">
        <v>132</v>
      </c>
      <c r="K40" s="35" t="s">
        <v>177</v>
      </c>
      <c r="L40" s="33" t="s">
        <v>200</v>
      </c>
      <c r="M40" s="49">
        <v>5077.67</v>
      </c>
      <c r="N40" s="49">
        <f>M40*I40</f>
        <v>520968.94199999998</v>
      </c>
    </row>
    <row r="41" spans="1:14" ht="15" customHeight="1" x14ac:dyDescent="0.25">
      <c r="A41" s="35">
        <f t="shared" si="0"/>
        <v>34</v>
      </c>
      <c r="B41" s="35" t="s">
        <v>24</v>
      </c>
      <c r="C41" s="35" t="s">
        <v>198</v>
      </c>
      <c r="D41" s="35" t="s">
        <v>196</v>
      </c>
      <c r="E41" s="34">
        <v>21256915</v>
      </c>
      <c r="F41" s="66"/>
      <c r="G41" s="47" t="s">
        <v>77</v>
      </c>
      <c r="H41" s="55" t="s">
        <v>118</v>
      </c>
      <c r="I41" s="50">
        <v>108.24</v>
      </c>
      <c r="J41" s="36" t="s">
        <v>124</v>
      </c>
      <c r="K41" s="35" t="s">
        <v>179</v>
      </c>
      <c r="L41" s="33" t="s">
        <v>200</v>
      </c>
      <c r="M41" s="49">
        <v>4553.54</v>
      </c>
      <c r="N41" s="49">
        <f>M41*I41</f>
        <v>492875.16959999996</v>
      </c>
    </row>
    <row r="42" spans="1:14" ht="15" customHeight="1" x14ac:dyDescent="0.25">
      <c r="A42" s="35">
        <f t="shared" si="0"/>
        <v>35</v>
      </c>
      <c r="B42" s="35" t="s">
        <v>24</v>
      </c>
      <c r="C42" s="35" t="s">
        <v>198</v>
      </c>
      <c r="D42" s="35" t="s">
        <v>196</v>
      </c>
      <c r="E42" s="34">
        <v>21256917</v>
      </c>
      <c r="F42" s="66"/>
      <c r="G42" s="47" t="s">
        <v>78</v>
      </c>
      <c r="H42" s="55" t="s">
        <v>118</v>
      </c>
      <c r="I42" s="50">
        <v>22.8</v>
      </c>
      <c r="J42" s="36" t="s">
        <v>132</v>
      </c>
      <c r="K42" s="35" t="s">
        <v>180</v>
      </c>
      <c r="L42" s="33" t="s">
        <v>200</v>
      </c>
      <c r="M42" s="49">
        <v>3872.03</v>
      </c>
      <c r="N42" s="49">
        <f>M42*I42</f>
        <v>88282.284000000014</v>
      </c>
    </row>
    <row r="43" spans="1:14" ht="15" customHeight="1" x14ac:dyDescent="0.25">
      <c r="A43" s="35">
        <f t="shared" si="0"/>
        <v>36</v>
      </c>
      <c r="B43" s="35" t="s">
        <v>24</v>
      </c>
      <c r="C43" s="35" t="s">
        <v>198</v>
      </c>
      <c r="D43" s="35" t="s">
        <v>196</v>
      </c>
      <c r="E43" s="34">
        <v>21254583</v>
      </c>
      <c r="F43" s="66"/>
      <c r="G43" s="47" t="s">
        <v>79</v>
      </c>
      <c r="H43" s="55" t="s">
        <v>118</v>
      </c>
      <c r="I43" s="50">
        <v>17.82</v>
      </c>
      <c r="J43" s="36" t="s">
        <v>124</v>
      </c>
      <c r="K43" s="35" t="s">
        <v>162</v>
      </c>
      <c r="L43" s="33" t="s">
        <v>200</v>
      </c>
      <c r="M43" s="49">
        <v>3510.63</v>
      </c>
      <c r="N43" s="49">
        <f>M43*I43</f>
        <v>62559.426600000006</v>
      </c>
    </row>
    <row r="44" spans="1:14" ht="15" customHeight="1" x14ac:dyDescent="0.25">
      <c r="A44" s="35">
        <f t="shared" si="0"/>
        <v>37</v>
      </c>
      <c r="B44" s="35" t="s">
        <v>24</v>
      </c>
      <c r="C44" s="35" t="s">
        <v>198</v>
      </c>
      <c r="D44" s="35" t="s">
        <v>196</v>
      </c>
      <c r="E44" s="34">
        <v>21254583</v>
      </c>
      <c r="F44" s="66"/>
      <c r="G44" s="47" t="s">
        <v>79</v>
      </c>
      <c r="H44" s="55" t="s">
        <v>118</v>
      </c>
      <c r="I44" s="50">
        <v>5.24</v>
      </c>
      <c r="J44" s="36" t="s">
        <v>124</v>
      </c>
      <c r="K44" s="35" t="s">
        <v>181</v>
      </c>
      <c r="L44" s="33" t="s">
        <v>200</v>
      </c>
      <c r="M44" s="49">
        <v>3510.63</v>
      </c>
      <c r="N44" s="49">
        <f>M44*I44</f>
        <v>18395.7012</v>
      </c>
    </row>
    <row r="45" spans="1:14" ht="15" customHeight="1" x14ac:dyDescent="0.25">
      <c r="A45" s="35">
        <f t="shared" si="0"/>
        <v>38</v>
      </c>
      <c r="B45" s="35" t="s">
        <v>24</v>
      </c>
      <c r="C45" s="35" t="s">
        <v>198</v>
      </c>
      <c r="D45" s="35" t="s">
        <v>196</v>
      </c>
      <c r="E45" s="34">
        <v>21256905</v>
      </c>
      <c r="F45" s="66"/>
      <c r="G45" s="47" t="s">
        <v>80</v>
      </c>
      <c r="H45" s="55" t="s">
        <v>118</v>
      </c>
      <c r="I45" s="50">
        <v>61</v>
      </c>
      <c r="J45" s="36" t="s">
        <v>123</v>
      </c>
      <c r="K45" s="35" t="s">
        <v>182</v>
      </c>
      <c r="L45" s="33" t="s">
        <v>200</v>
      </c>
      <c r="M45" s="49">
        <v>3059.05</v>
      </c>
      <c r="N45" s="49">
        <f>M45*I45</f>
        <v>186602.05000000002</v>
      </c>
    </row>
    <row r="46" spans="1:14" ht="15" customHeight="1" x14ac:dyDescent="0.25">
      <c r="A46" s="35">
        <f t="shared" si="0"/>
        <v>39</v>
      </c>
      <c r="B46" s="35" t="s">
        <v>24</v>
      </c>
      <c r="C46" s="35" t="s">
        <v>198</v>
      </c>
      <c r="D46" s="35" t="s">
        <v>196</v>
      </c>
      <c r="E46" s="34">
        <v>21254585</v>
      </c>
      <c r="F46" s="66"/>
      <c r="G46" s="47" t="s">
        <v>81</v>
      </c>
      <c r="H46" s="55" t="s">
        <v>118</v>
      </c>
      <c r="I46" s="50">
        <v>19.2</v>
      </c>
      <c r="J46" s="36" t="s">
        <v>132</v>
      </c>
      <c r="K46" s="35" t="s">
        <v>144</v>
      </c>
      <c r="L46" s="33" t="s">
        <v>200</v>
      </c>
      <c r="M46" s="49">
        <v>3027.57</v>
      </c>
      <c r="N46" s="49">
        <f>M46*I46</f>
        <v>58129.344000000005</v>
      </c>
    </row>
    <row r="47" spans="1:14" ht="15" customHeight="1" x14ac:dyDescent="0.25">
      <c r="A47" s="35">
        <f t="shared" si="0"/>
        <v>40</v>
      </c>
      <c r="B47" s="35" t="s">
        <v>24</v>
      </c>
      <c r="C47" s="35" t="s">
        <v>198</v>
      </c>
      <c r="D47" s="35" t="s">
        <v>196</v>
      </c>
      <c r="E47" s="34">
        <v>21258417</v>
      </c>
      <c r="F47" s="66"/>
      <c r="G47" s="47" t="s">
        <v>82</v>
      </c>
      <c r="H47" s="55" t="s">
        <v>118</v>
      </c>
      <c r="I47" s="50">
        <v>29</v>
      </c>
      <c r="J47" s="36" t="s">
        <v>132</v>
      </c>
      <c r="K47" s="35" t="s">
        <v>176</v>
      </c>
      <c r="L47" s="33" t="s">
        <v>200</v>
      </c>
      <c r="M47" s="49">
        <v>2673.82</v>
      </c>
      <c r="N47" s="49">
        <f>M47*I47</f>
        <v>77540.78</v>
      </c>
    </row>
    <row r="48" spans="1:14" ht="15" customHeight="1" x14ac:dyDescent="0.25">
      <c r="A48" s="35">
        <f t="shared" si="0"/>
        <v>41</v>
      </c>
      <c r="B48" s="35" t="s">
        <v>24</v>
      </c>
      <c r="C48" s="35" t="s">
        <v>198</v>
      </c>
      <c r="D48" s="35" t="s">
        <v>196</v>
      </c>
      <c r="E48" s="34">
        <v>21260011</v>
      </c>
      <c r="F48" s="66"/>
      <c r="G48" s="47" t="s">
        <v>83</v>
      </c>
      <c r="H48" s="55" t="s">
        <v>118</v>
      </c>
      <c r="I48" s="50">
        <v>12.4</v>
      </c>
      <c r="J48" s="36" t="s">
        <v>132</v>
      </c>
      <c r="K48" s="35" t="s">
        <v>144</v>
      </c>
      <c r="L48" s="33" t="s">
        <v>200</v>
      </c>
      <c r="M48" s="49">
        <v>2626.37</v>
      </c>
      <c r="N48" s="49">
        <f>M48*I48</f>
        <v>32566.988000000001</v>
      </c>
    </row>
    <row r="49" spans="1:14" ht="15" customHeight="1" x14ac:dyDescent="0.25">
      <c r="A49" s="35">
        <f t="shared" si="0"/>
        <v>42</v>
      </c>
      <c r="B49" s="35" t="s">
        <v>24</v>
      </c>
      <c r="C49" s="35" t="s">
        <v>198</v>
      </c>
      <c r="D49" s="35" t="s">
        <v>196</v>
      </c>
      <c r="E49" s="34">
        <v>21256324</v>
      </c>
      <c r="F49" s="66"/>
      <c r="G49" s="47" t="s">
        <v>84</v>
      </c>
      <c r="H49" s="55" t="s">
        <v>118</v>
      </c>
      <c r="I49" s="50">
        <v>9.6</v>
      </c>
      <c r="J49" s="36" t="s">
        <v>132</v>
      </c>
      <c r="K49" s="35" t="s">
        <v>176</v>
      </c>
      <c r="L49" s="33" t="s">
        <v>200</v>
      </c>
      <c r="M49" s="49">
        <v>2445.29</v>
      </c>
      <c r="N49" s="49">
        <f>M49*I49</f>
        <v>23474.784</v>
      </c>
    </row>
    <row r="50" spans="1:14" ht="15" customHeight="1" x14ac:dyDescent="0.25">
      <c r="A50" s="35">
        <f t="shared" si="0"/>
        <v>43</v>
      </c>
      <c r="B50" s="35" t="s">
        <v>24</v>
      </c>
      <c r="C50" s="35" t="s">
        <v>198</v>
      </c>
      <c r="D50" s="35" t="s">
        <v>196</v>
      </c>
      <c r="E50" s="34">
        <v>21026161</v>
      </c>
      <c r="F50" s="66"/>
      <c r="G50" s="47" t="s">
        <v>86</v>
      </c>
      <c r="H50" s="55" t="s">
        <v>118</v>
      </c>
      <c r="I50" s="50">
        <v>186.84</v>
      </c>
      <c r="J50" s="36" t="s">
        <v>133</v>
      </c>
      <c r="K50" s="35" t="s">
        <v>172</v>
      </c>
      <c r="L50" s="33" t="s">
        <v>200</v>
      </c>
      <c r="M50" s="49">
        <v>2222.9</v>
      </c>
      <c r="N50" s="49">
        <f>M50*I50</f>
        <v>415326.636</v>
      </c>
    </row>
    <row r="51" spans="1:14" ht="15" customHeight="1" x14ac:dyDescent="0.25">
      <c r="A51" s="35">
        <f t="shared" si="0"/>
        <v>44</v>
      </c>
      <c r="B51" s="35" t="s">
        <v>24</v>
      </c>
      <c r="C51" s="35" t="s">
        <v>198</v>
      </c>
      <c r="D51" s="35" t="s">
        <v>196</v>
      </c>
      <c r="E51" s="34">
        <v>21256324</v>
      </c>
      <c r="F51" s="66"/>
      <c r="G51" s="47" t="s">
        <v>84</v>
      </c>
      <c r="H51" s="55" t="s">
        <v>118</v>
      </c>
      <c r="I51" s="50">
        <v>0.2</v>
      </c>
      <c r="J51" s="36" t="s">
        <v>132</v>
      </c>
      <c r="K51" s="35" t="s">
        <v>144</v>
      </c>
      <c r="L51" s="33" t="s">
        <v>200</v>
      </c>
      <c r="M51" s="49">
        <v>2192.33</v>
      </c>
      <c r="N51" s="49">
        <f>M51*I51</f>
        <v>438.46600000000001</v>
      </c>
    </row>
    <row r="52" spans="1:14" ht="15" customHeight="1" x14ac:dyDescent="0.25">
      <c r="A52" s="35">
        <f t="shared" si="0"/>
        <v>45</v>
      </c>
      <c r="B52" s="35" t="s">
        <v>24</v>
      </c>
      <c r="C52" s="35" t="s">
        <v>198</v>
      </c>
      <c r="D52" s="35" t="s">
        <v>196</v>
      </c>
      <c r="E52" s="34">
        <v>21254579</v>
      </c>
      <c r="F52" s="66"/>
      <c r="G52" s="47" t="s">
        <v>87</v>
      </c>
      <c r="H52" s="55" t="s">
        <v>118</v>
      </c>
      <c r="I52" s="50">
        <v>23.37</v>
      </c>
      <c r="J52" s="36" t="s">
        <v>124</v>
      </c>
      <c r="K52" s="35" t="s">
        <v>184</v>
      </c>
      <c r="L52" s="33" t="s">
        <v>200</v>
      </c>
      <c r="M52" s="49">
        <v>2187.64</v>
      </c>
      <c r="N52" s="49">
        <f>M52*I52</f>
        <v>51125.146800000002</v>
      </c>
    </row>
    <row r="53" spans="1:14" ht="15" customHeight="1" x14ac:dyDescent="0.25">
      <c r="A53" s="35">
        <f t="shared" si="0"/>
        <v>46</v>
      </c>
      <c r="B53" s="35" t="s">
        <v>24</v>
      </c>
      <c r="C53" s="35" t="s">
        <v>198</v>
      </c>
      <c r="D53" s="35" t="s">
        <v>196</v>
      </c>
      <c r="E53" s="34">
        <v>21254579</v>
      </c>
      <c r="F53" s="66"/>
      <c r="G53" s="47" t="s">
        <v>87</v>
      </c>
      <c r="H53" s="55" t="s">
        <v>118</v>
      </c>
      <c r="I53" s="50">
        <v>10.74</v>
      </c>
      <c r="J53" s="36" t="s">
        <v>124</v>
      </c>
      <c r="K53" s="35" t="s">
        <v>142</v>
      </c>
      <c r="L53" s="33" t="s">
        <v>200</v>
      </c>
      <c r="M53" s="49">
        <v>2119.2800000000002</v>
      </c>
      <c r="N53" s="49">
        <f>M53*I53</f>
        <v>22761.067200000001</v>
      </c>
    </row>
    <row r="54" spans="1:14" ht="15" customHeight="1" x14ac:dyDescent="0.25">
      <c r="A54" s="35">
        <f t="shared" si="0"/>
        <v>47</v>
      </c>
      <c r="B54" s="35" t="s">
        <v>24</v>
      </c>
      <c r="C54" s="35" t="s">
        <v>198</v>
      </c>
      <c r="D54" s="35" t="s">
        <v>196</v>
      </c>
      <c r="E54" s="34">
        <v>21194387</v>
      </c>
      <c r="F54" s="66"/>
      <c r="G54" s="47" t="s">
        <v>88</v>
      </c>
      <c r="H54" s="55" t="s">
        <v>118</v>
      </c>
      <c r="I54" s="50">
        <v>23.12</v>
      </c>
      <c r="J54" s="36" t="s">
        <v>123</v>
      </c>
      <c r="K54" s="35" t="s">
        <v>185</v>
      </c>
      <c r="L54" s="33" t="s">
        <v>200</v>
      </c>
      <c r="M54" s="49">
        <v>2112.19</v>
      </c>
      <c r="N54" s="49">
        <f>M54*I54</f>
        <v>48833.832800000004</v>
      </c>
    </row>
    <row r="55" spans="1:14" ht="15" customHeight="1" x14ac:dyDescent="0.25">
      <c r="A55" s="35">
        <f t="shared" si="0"/>
        <v>48</v>
      </c>
      <c r="B55" s="35" t="s">
        <v>24</v>
      </c>
      <c r="C55" s="35" t="s">
        <v>198</v>
      </c>
      <c r="D55" s="35" t="s">
        <v>196</v>
      </c>
      <c r="E55" s="34">
        <v>21256324</v>
      </c>
      <c r="F55" s="66"/>
      <c r="G55" s="47" t="s">
        <v>84</v>
      </c>
      <c r="H55" s="55" t="s">
        <v>118</v>
      </c>
      <c r="I55" s="50">
        <v>10</v>
      </c>
      <c r="J55" s="36" t="s">
        <v>132</v>
      </c>
      <c r="K55" s="35" t="s">
        <v>135</v>
      </c>
      <c r="L55" s="33" t="s">
        <v>200</v>
      </c>
      <c r="M55" s="49">
        <v>2108.0100000000002</v>
      </c>
      <c r="N55" s="49">
        <f>M55*I55</f>
        <v>21080.100000000002</v>
      </c>
    </row>
    <row r="56" spans="1:14" ht="15" customHeight="1" x14ac:dyDescent="0.25">
      <c r="A56" s="35">
        <f t="shared" si="0"/>
        <v>49</v>
      </c>
      <c r="B56" s="35" t="s">
        <v>24</v>
      </c>
      <c r="C56" s="35" t="s">
        <v>198</v>
      </c>
      <c r="D56" s="35" t="s">
        <v>196</v>
      </c>
      <c r="E56" s="34">
        <v>21155622</v>
      </c>
      <c r="F56" s="66"/>
      <c r="G56" s="47" t="s">
        <v>90</v>
      </c>
      <c r="H56" s="55" t="s">
        <v>118</v>
      </c>
      <c r="I56" s="50">
        <v>42.28</v>
      </c>
      <c r="J56" s="36" t="s">
        <v>133</v>
      </c>
      <c r="K56" s="35" t="s">
        <v>172</v>
      </c>
      <c r="L56" s="33" t="s">
        <v>200</v>
      </c>
      <c r="M56" s="49">
        <v>1825.47</v>
      </c>
      <c r="N56" s="49">
        <f>M56*I56</f>
        <v>77180.871599999999</v>
      </c>
    </row>
    <row r="57" spans="1:14" ht="15" customHeight="1" x14ac:dyDescent="0.25">
      <c r="A57" s="35">
        <f t="shared" si="0"/>
        <v>50</v>
      </c>
      <c r="B57" s="35" t="s">
        <v>24</v>
      </c>
      <c r="C57" s="35" t="s">
        <v>198</v>
      </c>
      <c r="D57" s="35" t="s">
        <v>196</v>
      </c>
      <c r="E57" s="34">
        <v>21259601</v>
      </c>
      <c r="F57" s="66"/>
      <c r="G57" s="47" t="s">
        <v>93</v>
      </c>
      <c r="H57" s="55" t="s">
        <v>118</v>
      </c>
      <c r="I57" s="50">
        <v>0.48</v>
      </c>
      <c r="J57" s="36" t="s">
        <v>123</v>
      </c>
      <c r="K57" s="35" t="s">
        <v>142</v>
      </c>
      <c r="L57" s="33" t="s">
        <v>200</v>
      </c>
      <c r="M57" s="49">
        <v>1754.48</v>
      </c>
      <c r="N57" s="49">
        <f>M57*I57</f>
        <v>842.15039999999999</v>
      </c>
    </row>
    <row r="58" spans="1:14" ht="15" customHeight="1" x14ac:dyDescent="0.25">
      <c r="A58" s="35">
        <f t="shared" si="0"/>
        <v>51</v>
      </c>
      <c r="B58" s="35" t="s">
        <v>24</v>
      </c>
      <c r="C58" s="35" t="s">
        <v>198</v>
      </c>
      <c r="D58" s="35" t="s">
        <v>196</v>
      </c>
      <c r="E58" s="34">
        <v>21108719</v>
      </c>
      <c r="F58" s="66"/>
      <c r="G58" s="47" t="s">
        <v>96</v>
      </c>
      <c r="H58" s="55" t="s">
        <v>118</v>
      </c>
      <c r="I58" s="50">
        <v>53.24</v>
      </c>
      <c r="J58" s="36" t="s">
        <v>124</v>
      </c>
      <c r="K58" s="35" t="s">
        <v>187</v>
      </c>
      <c r="L58" s="33" t="s">
        <v>200</v>
      </c>
      <c r="M58" s="49">
        <v>1661.46</v>
      </c>
      <c r="N58" s="49">
        <f>M58*I58</f>
        <v>88456.130400000009</v>
      </c>
    </row>
    <row r="59" spans="1:14" ht="15" customHeight="1" x14ac:dyDescent="0.25">
      <c r="A59" s="35">
        <f t="shared" si="0"/>
        <v>52</v>
      </c>
      <c r="B59" s="35" t="s">
        <v>24</v>
      </c>
      <c r="C59" s="35" t="s">
        <v>198</v>
      </c>
      <c r="D59" s="35" t="s">
        <v>196</v>
      </c>
      <c r="E59" s="34">
        <v>21258427</v>
      </c>
      <c r="F59" s="66"/>
      <c r="G59" s="47" t="s">
        <v>95</v>
      </c>
      <c r="H59" s="55" t="s">
        <v>118</v>
      </c>
      <c r="I59" s="50">
        <v>0.02</v>
      </c>
      <c r="J59" s="36" t="s">
        <v>123</v>
      </c>
      <c r="K59" s="35" t="s">
        <v>177</v>
      </c>
      <c r="L59" s="33" t="s">
        <v>200</v>
      </c>
      <c r="M59" s="49">
        <v>1536.68</v>
      </c>
      <c r="N59" s="49">
        <f>M59*I59</f>
        <v>30.733600000000003</v>
      </c>
    </row>
    <row r="60" spans="1:14" ht="15" customHeight="1" x14ac:dyDescent="0.25">
      <c r="A60" s="35">
        <f t="shared" si="0"/>
        <v>53</v>
      </c>
      <c r="B60" s="35" t="s">
        <v>24</v>
      </c>
      <c r="C60" s="35" t="s">
        <v>198</v>
      </c>
      <c r="D60" s="35" t="s">
        <v>196</v>
      </c>
      <c r="E60" s="34">
        <v>21107961</v>
      </c>
      <c r="F60" s="66"/>
      <c r="G60" s="47" t="s">
        <v>98</v>
      </c>
      <c r="H60" s="55" t="s">
        <v>118</v>
      </c>
      <c r="I60" s="50">
        <v>15.01</v>
      </c>
      <c r="J60" s="36" t="s">
        <v>133</v>
      </c>
      <c r="K60" s="35" t="s">
        <v>172</v>
      </c>
      <c r="L60" s="33" t="s">
        <v>200</v>
      </c>
      <c r="M60" s="49">
        <v>1498.33</v>
      </c>
      <c r="N60" s="49">
        <f>M60*I60</f>
        <v>22489.933299999997</v>
      </c>
    </row>
    <row r="61" spans="1:14" ht="15" customHeight="1" x14ac:dyDescent="0.25">
      <c r="A61" s="35">
        <f t="shared" si="0"/>
        <v>54</v>
      </c>
      <c r="B61" s="35" t="s">
        <v>24</v>
      </c>
      <c r="C61" s="35" t="s">
        <v>198</v>
      </c>
      <c r="D61" s="35" t="s">
        <v>196</v>
      </c>
      <c r="E61" s="34">
        <v>21258427</v>
      </c>
      <c r="F61" s="66"/>
      <c r="G61" s="47" t="s">
        <v>95</v>
      </c>
      <c r="H61" s="55" t="s">
        <v>118</v>
      </c>
      <c r="I61" s="50">
        <v>16.02</v>
      </c>
      <c r="J61" s="36" t="s">
        <v>133</v>
      </c>
      <c r="K61" s="35" t="s">
        <v>188</v>
      </c>
      <c r="L61" s="33" t="s">
        <v>200</v>
      </c>
      <c r="M61" s="49">
        <v>1490.11</v>
      </c>
      <c r="N61" s="49">
        <f>M61*I61</f>
        <v>23871.562199999997</v>
      </c>
    </row>
    <row r="62" spans="1:14" ht="15" customHeight="1" x14ac:dyDescent="0.25">
      <c r="A62" s="35">
        <f t="shared" si="0"/>
        <v>55</v>
      </c>
      <c r="B62" s="35" t="s">
        <v>24</v>
      </c>
      <c r="C62" s="35" t="s">
        <v>198</v>
      </c>
      <c r="D62" s="35" t="s">
        <v>196</v>
      </c>
      <c r="E62" s="34">
        <v>21256343</v>
      </c>
      <c r="F62" s="66"/>
      <c r="G62" s="47" t="s">
        <v>99</v>
      </c>
      <c r="H62" s="55" t="s">
        <v>118</v>
      </c>
      <c r="I62" s="50">
        <v>82.04</v>
      </c>
      <c r="J62" s="36" t="s">
        <v>124</v>
      </c>
      <c r="K62" s="35" t="s">
        <v>189</v>
      </c>
      <c r="L62" s="33" t="s">
        <v>200</v>
      </c>
      <c r="M62" s="49">
        <v>1430.04</v>
      </c>
      <c r="N62" s="49">
        <f>M62*I62</f>
        <v>117320.4816</v>
      </c>
    </row>
    <row r="63" spans="1:14" ht="15" customHeight="1" x14ac:dyDescent="0.25">
      <c r="A63" s="35">
        <f t="shared" si="0"/>
        <v>56</v>
      </c>
      <c r="B63" s="35" t="s">
        <v>24</v>
      </c>
      <c r="C63" s="35" t="s">
        <v>198</v>
      </c>
      <c r="D63" s="35" t="s">
        <v>196</v>
      </c>
      <c r="E63" s="34">
        <v>21254584</v>
      </c>
      <c r="F63" s="66"/>
      <c r="G63" s="47" t="s">
        <v>100</v>
      </c>
      <c r="H63" s="55" t="s">
        <v>118</v>
      </c>
      <c r="I63" s="50">
        <v>16.8</v>
      </c>
      <c r="J63" s="36" t="s">
        <v>132</v>
      </c>
      <c r="K63" s="35" t="s">
        <v>190</v>
      </c>
      <c r="L63" s="33" t="s">
        <v>200</v>
      </c>
      <c r="M63" s="49">
        <v>1353.63</v>
      </c>
      <c r="N63" s="49">
        <f>M63*I63</f>
        <v>22740.984000000004</v>
      </c>
    </row>
    <row r="64" spans="1:14" ht="15" customHeight="1" x14ac:dyDescent="0.25">
      <c r="A64" s="35">
        <f t="shared" si="0"/>
        <v>57</v>
      </c>
      <c r="B64" s="35" t="s">
        <v>24</v>
      </c>
      <c r="C64" s="35" t="s">
        <v>198</v>
      </c>
      <c r="D64" s="35" t="s">
        <v>196</v>
      </c>
      <c r="E64" s="34">
        <v>21254577</v>
      </c>
      <c r="F64" s="66"/>
      <c r="G64" s="47" t="s">
        <v>101</v>
      </c>
      <c r="H64" s="55" t="s">
        <v>118</v>
      </c>
      <c r="I64" s="50">
        <v>1497.4</v>
      </c>
      <c r="J64" s="36" t="s">
        <v>132</v>
      </c>
      <c r="K64" s="35" t="s">
        <v>144</v>
      </c>
      <c r="L64" s="33" t="s">
        <v>200</v>
      </c>
      <c r="M64" s="49">
        <v>1352.41</v>
      </c>
      <c r="N64" s="49">
        <f>M64*I64</f>
        <v>2025098.7340000002</v>
      </c>
    </row>
    <row r="65" spans="1:14" ht="15" customHeight="1" x14ac:dyDescent="0.25">
      <c r="A65" s="35">
        <f t="shared" si="0"/>
        <v>58</v>
      </c>
      <c r="B65" s="35" t="s">
        <v>24</v>
      </c>
      <c r="C65" s="35" t="s">
        <v>198</v>
      </c>
      <c r="D65" s="35" t="s">
        <v>196</v>
      </c>
      <c r="E65" s="34">
        <v>21259613</v>
      </c>
      <c r="F65" s="66"/>
      <c r="G65" s="47" t="s">
        <v>102</v>
      </c>
      <c r="H65" s="55" t="s">
        <v>118</v>
      </c>
      <c r="I65" s="50">
        <v>466.8</v>
      </c>
      <c r="J65" s="36" t="s">
        <v>132</v>
      </c>
      <c r="K65" s="35" t="s">
        <v>171</v>
      </c>
      <c r="L65" s="33" t="s">
        <v>200</v>
      </c>
      <c r="M65" s="49">
        <v>1283.8900000000001</v>
      </c>
      <c r="N65" s="49">
        <f>M65*I65</f>
        <v>599319.85200000007</v>
      </c>
    </row>
    <row r="66" spans="1:14" ht="15" customHeight="1" x14ac:dyDescent="0.25">
      <c r="A66" s="35">
        <f t="shared" si="0"/>
        <v>59</v>
      </c>
      <c r="B66" s="35" t="s">
        <v>24</v>
      </c>
      <c r="C66" s="35" t="s">
        <v>198</v>
      </c>
      <c r="D66" s="35" t="s">
        <v>196</v>
      </c>
      <c r="E66" s="34">
        <v>21254576</v>
      </c>
      <c r="F66" s="66"/>
      <c r="G66" s="47" t="s">
        <v>103</v>
      </c>
      <c r="H66" s="55" t="s">
        <v>118</v>
      </c>
      <c r="I66" s="50">
        <v>386</v>
      </c>
      <c r="J66" s="36" t="s">
        <v>132</v>
      </c>
      <c r="K66" s="35" t="s">
        <v>144</v>
      </c>
      <c r="L66" s="33" t="s">
        <v>200</v>
      </c>
      <c r="M66" s="49">
        <v>1282.93</v>
      </c>
      <c r="N66" s="49">
        <f>M66*I66</f>
        <v>495210.98000000004</v>
      </c>
    </row>
    <row r="67" spans="1:14" ht="15" customHeight="1" x14ac:dyDescent="0.25">
      <c r="A67" s="35">
        <f t="shared" si="0"/>
        <v>60</v>
      </c>
      <c r="B67" s="35" t="s">
        <v>24</v>
      </c>
      <c r="C67" s="35" t="s">
        <v>198</v>
      </c>
      <c r="D67" s="35" t="s">
        <v>196</v>
      </c>
      <c r="E67" s="34">
        <v>21259613</v>
      </c>
      <c r="F67" s="66"/>
      <c r="G67" s="47" t="s">
        <v>102</v>
      </c>
      <c r="H67" s="55" t="s">
        <v>118</v>
      </c>
      <c r="I67" s="50">
        <v>87.6</v>
      </c>
      <c r="J67" s="36" t="s">
        <v>132</v>
      </c>
      <c r="K67" s="35" t="s">
        <v>144</v>
      </c>
      <c r="L67" s="33" t="s">
        <v>200</v>
      </c>
      <c r="M67" s="49">
        <v>1236.3399999999999</v>
      </c>
      <c r="N67" s="49">
        <f>M67*I67</f>
        <v>108303.38399999999</v>
      </c>
    </row>
    <row r="68" spans="1:14" ht="15" customHeight="1" x14ac:dyDescent="0.25">
      <c r="A68" s="35">
        <f t="shared" si="0"/>
        <v>61</v>
      </c>
      <c r="B68" s="35" t="s">
        <v>24</v>
      </c>
      <c r="C68" s="35" t="s">
        <v>198</v>
      </c>
      <c r="D68" s="35" t="s">
        <v>196</v>
      </c>
      <c r="E68" s="34">
        <v>21259613</v>
      </c>
      <c r="F68" s="66"/>
      <c r="G68" s="47" t="s">
        <v>102</v>
      </c>
      <c r="H68" s="55" t="s">
        <v>118</v>
      </c>
      <c r="I68" s="50">
        <v>769.9</v>
      </c>
      <c r="J68" s="36" t="s">
        <v>132</v>
      </c>
      <c r="K68" s="35" t="s">
        <v>144</v>
      </c>
      <c r="L68" s="33" t="s">
        <v>200</v>
      </c>
      <c r="M68" s="49">
        <v>1236.3399999999999</v>
      </c>
      <c r="N68" s="49">
        <f>M68*I68</f>
        <v>951858.16599999985</v>
      </c>
    </row>
    <row r="69" spans="1:14" ht="15" customHeight="1" x14ac:dyDescent="0.25">
      <c r="A69" s="35">
        <f t="shared" si="0"/>
        <v>62</v>
      </c>
      <c r="B69" s="35" t="s">
        <v>24</v>
      </c>
      <c r="C69" s="35" t="s">
        <v>198</v>
      </c>
      <c r="D69" s="35" t="s">
        <v>196</v>
      </c>
      <c r="E69" s="34">
        <v>21259613</v>
      </c>
      <c r="F69" s="66"/>
      <c r="G69" s="47" t="s">
        <v>102</v>
      </c>
      <c r="H69" s="55" t="s">
        <v>118</v>
      </c>
      <c r="I69" s="50">
        <v>0.56000000000000005</v>
      </c>
      <c r="J69" s="36" t="s">
        <v>124</v>
      </c>
      <c r="K69" s="35" t="s">
        <v>144</v>
      </c>
      <c r="L69" s="33" t="s">
        <v>200</v>
      </c>
      <c r="M69" s="49">
        <v>1236.3399999999999</v>
      </c>
      <c r="N69" s="49">
        <f>M69*I69</f>
        <v>692.35040000000004</v>
      </c>
    </row>
    <row r="70" spans="1:14" ht="15" customHeight="1" x14ac:dyDescent="0.25">
      <c r="A70" s="35">
        <f t="shared" si="0"/>
        <v>63</v>
      </c>
      <c r="B70" s="35" t="s">
        <v>24</v>
      </c>
      <c r="C70" s="35" t="s">
        <v>198</v>
      </c>
      <c r="D70" s="35" t="s">
        <v>196</v>
      </c>
      <c r="E70" s="34">
        <v>21259613</v>
      </c>
      <c r="F70" s="66"/>
      <c r="G70" s="47" t="s">
        <v>102</v>
      </c>
      <c r="H70" s="55" t="s">
        <v>118</v>
      </c>
      <c r="I70" s="50">
        <v>0.34</v>
      </c>
      <c r="J70" s="36" t="s">
        <v>124</v>
      </c>
      <c r="K70" s="35" t="s">
        <v>144</v>
      </c>
      <c r="L70" s="33" t="s">
        <v>200</v>
      </c>
      <c r="M70" s="49">
        <v>1236.3399999999999</v>
      </c>
      <c r="N70" s="49">
        <f>M70*I70</f>
        <v>420.35559999999998</v>
      </c>
    </row>
    <row r="71" spans="1:14" ht="15" customHeight="1" x14ac:dyDescent="0.25">
      <c r="A71" s="35">
        <f t="shared" si="0"/>
        <v>64</v>
      </c>
      <c r="B71" s="35" t="s">
        <v>24</v>
      </c>
      <c r="C71" s="35" t="s">
        <v>198</v>
      </c>
      <c r="D71" s="35" t="s">
        <v>196</v>
      </c>
      <c r="E71" s="34">
        <v>21259613</v>
      </c>
      <c r="F71" s="66"/>
      <c r="G71" s="47" t="s">
        <v>102</v>
      </c>
      <c r="H71" s="55" t="s">
        <v>118</v>
      </c>
      <c r="I71" s="50">
        <v>86.7</v>
      </c>
      <c r="J71" s="36" t="s">
        <v>124</v>
      </c>
      <c r="K71" s="35" t="s">
        <v>144</v>
      </c>
      <c r="L71" s="33" t="s">
        <v>200</v>
      </c>
      <c r="M71" s="49">
        <v>1236.3399999999999</v>
      </c>
      <c r="N71" s="49">
        <f>M71*I71</f>
        <v>107190.678</v>
      </c>
    </row>
    <row r="72" spans="1:14" ht="15" customHeight="1" x14ac:dyDescent="0.25">
      <c r="A72" s="35">
        <f t="shared" si="0"/>
        <v>65</v>
      </c>
      <c r="B72" s="35" t="s">
        <v>24</v>
      </c>
      <c r="C72" s="35" t="s">
        <v>198</v>
      </c>
      <c r="D72" s="35" t="s">
        <v>196</v>
      </c>
      <c r="E72" s="34">
        <v>21107967</v>
      </c>
      <c r="F72" s="66"/>
      <c r="G72" s="47" t="s">
        <v>104</v>
      </c>
      <c r="H72" s="55" t="s">
        <v>118</v>
      </c>
      <c r="I72" s="50">
        <v>99.82</v>
      </c>
      <c r="J72" s="36" t="s">
        <v>133</v>
      </c>
      <c r="K72" s="35" t="s">
        <v>172</v>
      </c>
      <c r="L72" s="33" t="s">
        <v>200</v>
      </c>
      <c r="M72" s="49">
        <v>1227.45</v>
      </c>
      <c r="N72" s="49">
        <f>M72*I72</f>
        <v>122524.05899999999</v>
      </c>
    </row>
    <row r="73" spans="1:14" ht="15" customHeight="1" x14ac:dyDescent="0.25">
      <c r="A73" s="35">
        <f t="shared" si="0"/>
        <v>66</v>
      </c>
      <c r="B73" s="35" t="s">
        <v>24</v>
      </c>
      <c r="C73" s="35" t="s">
        <v>198</v>
      </c>
      <c r="D73" s="35" t="s">
        <v>196</v>
      </c>
      <c r="E73" s="34">
        <v>21259611</v>
      </c>
      <c r="F73" s="66"/>
      <c r="G73" s="47" t="s">
        <v>105</v>
      </c>
      <c r="H73" s="55" t="s">
        <v>118</v>
      </c>
      <c r="I73" s="50">
        <v>896.4</v>
      </c>
      <c r="J73" s="36" t="s">
        <v>132</v>
      </c>
      <c r="K73" s="35" t="s">
        <v>144</v>
      </c>
      <c r="L73" s="33" t="s">
        <v>200</v>
      </c>
      <c r="M73" s="49">
        <v>1210.18</v>
      </c>
      <c r="N73" s="49">
        <f>M73*I73</f>
        <v>1084805.352</v>
      </c>
    </row>
    <row r="74" spans="1:14" ht="15" customHeight="1" x14ac:dyDescent="0.25">
      <c r="A74" s="35">
        <f t="shared" ref="A74:A137" si="1">A73+1</f>
        <v>67</v>
      </c>
      <c r="B74" s="35" t="s">
        <v>24</v>
      </c>
      <c r="C74" s="35" t="s">
        <v>198</v>
      </c>
      <c r="D74" s="35" t="s">
        <v>196</v>
      </c>
      <c r="E74" s="34">
        <v>21107965</v>
      </c>
      <c r="F74" s="66"/>
      <c r="G74" s="47" t="s">
        <v>107</v>
      </c>
      <c r="H74" s="55" t="s">
        <v>118</v>
      </c>
      <c r="I74" s="50">
        <v>374.08</v>
      </c>
      <c r="J74" s="36" t="s">
        <v>133</v>
      </c>
      <c r="K74" s="35" t="s">
        <v>172</v>
      </c>
      <c r="L74" s="33" t="s">
        <v>200</v>
      </c>
      <c r="M74" s="49">
        <v>1003.68</v>
      </c>
      <c r="N74" s="49">
        <f>M74*I74</f>
        <v>375456.61439999996</v>
      </c>
    </row>
    <row r="75" spans="1:14" ht="15" customHeight="1" x14ac:dyDescent="0.25">
      <c r="A75" s="35">
        <f t="shared" si="1"/>
        <v>68</v>
      </c>
      <c r="B75" s="35" t="s">
        <v>24</v>
      </c>
      <c r="C75" s="35" t="s">
        <v>198</v>
      </c>
      <c r="D75" s="35" t="s">
        <v>196</v>
      </c>
      <c r="E75" s="34">
        <v>21194388</v>
      </c>
      <c r="F75" s="66"/>
      <c r="G75" s="47" t="s">
        <v>108</v>
      </c>
      <c r="H75" s="55" t="s">
        <v>118</v>
      </c>
      <c r="I75" s="50">
        <v>44.05</v>
      </c>
      <c r="J75" s="36" t="s">
        <v>123</v>
      </c>
      <c r="K75" s="35" t="s">
        <v>158</v>
      </c>
      <c r="L75" s="33" t="s">
        <v>200</v>
      </c>
      <c r="M75" s="49">
        <v>913.06</v>
      </c>
      <c r="N75" s="49">
        <f>M75*I75</f>
        <v>40220.292999999998</v>
      </c>
    </row>
    <row r="76" spans="1:14" ht="15" customHeight="1" x14ac:dyDescent="0.25">
      <c r="A76" s="35">
        <f t="shared" si="1"/>
        <v>69</v>
      </c>
      <c r="B76" s="35" t="s">
        <v>24</v>
      </c>
      <c r="C76" s="35" t="s">
        <v>198</v>
      </c>
      <c r="D76" s="35" t="s">
        <v>196</v>
      </c>
      <c r="E76" s="34">
        <v>21107963</v>
      </c>
      <c r="F76" s="66"/>
      <c r="G76" s="47" t="s">
        <v>109</v>
      </c>
      <c r="H76" s="55" t="s">
        <v>118</v>
      </c>
      <c r="I76" s="50">
        <v>939.80799999999999</v>
      </c>
      <c r="J76" s="36" t="s">
        <v>133</v>
      </c>
      <c r="K76" s="35" t="s">
        <v>172</v>
      </c>
      <c r="L76" s="33" t="s">
        <v>200</v>
      </c>
      <c r="M76" s="49">
        <v>828.38</v>
      </c>
      <c r="N76" s="49">
        <f>M76*I76</f>
        <v>778518.15104000003</v>
      </c>
    </row>
    <row r="77" spans="1:14" ht="15" customHeight="1" x14ac:dyDescent="0.25">
      <c r="A77" s="35">
        <f t="shared" si="1"/>
        <v>70</v>
      </c>
      <c r="B77" s="35" t="s">
        <v>24</v>
      </c>
      <c r="C77" s="35" t="s">
        <v>198</v>
      </c>
      <c r="D77" s="35" t="s">
        <v>196</v>
      </c>
      <c r="E77" s="34">
        <v>21271307</v>
      </c>
      <c r="F77" s="66"/>
      <c r="G77" s="47" t="s">
        <v>110</v>
      </c>
      <c r="H77" s="55" t="s">
        <v>118</v>
      </c>
      <c r="I77" s="50">
        <v>52.08</v>
      </c>
      <c r="J77" s="36" t="s">
        <v>124</v>
      </c>
      <c r="K77" s="35" t="s">
        <v>193</v>
      </c>
      <c r="L77" s="33" t="s">
        <v>200</v>
      </c>
      <c r="M77" s="49">
        <v>760.84</v>
      </c>
      <c r="N77" s="49">
        <f>M77*I77</f>
        <v>39624.547200000001</v>
      </c>
    </row>
    <row r="78" spans="1:14" ht="15" customHeight="1" x14ac:dyDescent="0.25">
      <c r="A78" s="35">
        <f t="shared" si="1"/>
        <v>71</v>
      </c>
      <c r="B78" s="35" t="s">
        <v>24</v>
      </c>
      <c r="C78" s="35" t="s">
        <v>198</v>
      </c>
      <c r="D78" s="35" t="s">
        <v>196</v>
      </c>
      <c r="E78" s="34">
        <v>21256332</v>
      </c>
      <c r="F78" s="66"/>
      <c r="G78" s="47" t="s">
        <v>111</v>
      </c>
      <c r="H78" s="55" t="s">
        <v>118</v>
      </c>
      <c r="I78" s="50">
        <v>8.58</v>
      </c>
      <c r="J78" s="36" t="s">
        <v>125</v>
      </c>
      <c r="K78" s="35" t="s">
        <v>194</v>
      </c>
      <c r="L78" s="33" t="s">
        <v>200</v>
      </c>
      <c r="M78" s="49">
        <v>660.25</v>
      </c>
      <c r="N78" s="49">
        <f>M78*I78</f>
        <v>5664.9449999999997</v>
      </c>
    </row>
    <row r="79" spans="1:14" ht="15" customHeight="1" x14ac:dyDescent="0.25">
      <c r="A79" s="35">
        <f t="shared" si="1"/>
        <v>72</v>
      </c>
      <c r="B79" s="35" t="s">
        <v>24</v>
      </c>
      <c r="C79" s="35" t="s">
        <v>198</v>
      </c>
      <c r="D79" s="35" t="s">
        <v>196</v>
      </c>
      <c r="E79" s="34">
        <v>21107951</v>
      </c>
      <c r="F79" s="66"/>
      <c r="G79" s="47" t="s">
        <v>112</v>
      </c>
      <c r="H79" s="55" t="s">
        <v>118</v>
      </c>
      <c r="I79" s="50">
        <v>1642.73</v>
      </c>
      <c r="J79" s="36" t="s">
        <v>133</v>
      </c>
      <c r="K79" s="35" t="s">
        <v>172</v>
      </c>
      <c r="L79" s="33" t="s">
        <v>200</v>
      </c>
      <c r="M79" s="49">
        <v>613.9</v>
      </c>
      <c r="N79" s="49">
        <f>M79*I79</f>
        <v>1008471.9469999999</v>
      </c>
    </row>
    <row r="80" spans="1:14" ht="15" customHeight="1" x14ac:dyDescent="0.25">
      <c r="A80" s="35">
        <f t="shared" si="1"/>
        <v>73</v>
      </c>
      <c r="B80" s="35" t="s">
        <v>24</v>
      </c>
      <c r="C80" s="35" t="s">
        <v>198</v>
      </c>
      <c r="D80" s="35" t="s">
        <v>196</v>
      </c>
      <c r="E80" s="34">
        <v>21107950</v>
      </c>
      <c r="F80" s="66"/>
      <c r="G80" s="47" t="s">
        <v>113</v>
      </c>
      <c r="H80" s="55" t="s">
        <v>118</v>
      </c>
      <c r="I80" s="50">
        <v>1094.1199999999999</v>
      </c>
      <c r="J80" s="36" t="s">
        <v>133</v>
      </c>
      <c r="K80" s="35" t="s">
        <v>172</v>
      </c>
      <c r="L80" s="33" t="s">
        <v>200</v>
      </c>
      <c r="M80" s="49">
        <v>528.39</v>
      </c>
      <c r="N80" s="49">
        <f>M80*I80</f>
        <v>578122.06679999991</v>
      </c>
    </row>
    <row r="81" spans="1:14" ht="15" customHeight="1" x14ac:dyDescent="0.25">
      <c r="A81" s="35">
        <f t="shared" si="1"/>
        <v>74</v>
      </c>
      <c r="B81" s="35" t="s">
        <v>24</v>
      </c>
      <c r="C81" s="35" t="s">
        <v>198</v>
      </c>
      <c r="D81" s="35" t="s">
        <v>196</v>
      </c>
      <c r="E81" s="34">
        <v>21107986</v>
      </c>
      <c r="F81" s="66"/>
      <c r="G81" s="47" t="s">
        <v>114</v>
      </c>
      <c r="H81" s="55" t="s">
        <v>118</v>
      </c>
      <c r="I81" s="50">
        <v>202.63</v>
      </c>
      <c r="J81" s="36" t="s">
        <v>133</v>
      </c>
      <c r="K81" s="35" t="s">
        <v>172</v>
      </c>
      <c r="L81" s="33" t="s">
        <v>200</v>
      </c>
      <c r="M81" s="49">
        <v>491.72</v>
      </c>
      <c r="N81" s="49">
        <f>M81*I81</f>
        <v>99637.223599999998</v>
      </c>
    </row>
    <row r="82" spans="1:14" ht="15" customHeight="1" x14ac:dyDescent="0.25">
      <c r="A82" s="35">
        <f t="shared" si="1"/>
        <v>75</v>
      </c>
      <c r="B82" s="35" t="s">
        <v>24</v>
      </c>
      <c r="C82" s="35" t="s">
        <v>198</v>
      </c>
      <c r="D82" s="35" t="s">
        <v>196</v>
      </c>
      <c r="E82" s="34">
        <v>21107987</v>
      </c>
      <c r="F82" s="67"/>
      <c r="G82" s="47" t="s">
        <v>115</v>
      </c>
      <c r="H82" s="55" t="s">
        <v>118</v>
      </c>
      <c r="I82" s="50">
        <v>3015.34</v>
      </c>
      <c r="J82" s="36" t="s">
        <v>133</v>
      </c>
      <c r="K82" s="35" t="s">
        <v>172</v>
      </c>
      <c r="L82" s="33" t="s">
        <v>200</v>
      </c>
      <c r="M82" s="49">
        <v>464.64</v>
      </c>
      <c r="N82" s="49">
        <f>M82*I82</f>
        <v>1401047.5776</v>
      </c>
    </row>
    <row r="83" spans="1:14" ht="15" customHeight="1" x14ac:dyDescent="0.25">
      <c r="A83" s="35">
        <f t="shared" si="1"/>
        <v>76</v>
      </c>
      <c r="B83" s="35" t="s">
        <v>24</v>
      </c>
      <c r="C83" s="35" t="s">
        <v>198</v>
      </c>
      <c r="D83" s="35" t="s">
        <v>196</v>
      </c>
      <c r="E83" s="34">
        <v>21355581</v>
      </c>
      <c r="F83" s="65">
        <v>2</v>
      </c>
      <c r="G83" s="47" t="s">
        <v>42</v>
      </c>
      <c r="H83" s="55" t="s">
        <v>117</v>
      </c>
      <c r="I83" s="50">
        <v>0.13100000000000001</v>
      </c>
      <c r="J83" s="36" t="s">
        <v>120</v>
      </c>
      <c r="K83" s="35" t="s">
        <v>147</v>
      </c>
      <c r="L83" s="33" t="s">
        <v>202</v>
      </c>
      <c r="M83" s="49">
        <v>97081.77</v>
      </c>
      <c r="N83" s="49">
        <f>M83*I83</f>
        <v>12717.711870000001</v>
      </c>
    </row>
    <row r="84" spans="1:14" ht="15" customHeight="1" x14ac:dyDescent="0.25">
      <c r="A84" s="35">
        <f t="shared" si="1"/>
        <v>77</v>
      </c>
      <c r="B84" s="35" t="s">
        <v>24</v>
      </c>
      <c r="C84" s="35" t="s">
        <v>198</v>
      </c>
      <c r="D84" s="35" t="s">
        <v>196</v>
      </c>
      <c r="E84" s="34">
        <v>21203812</v>
      </c>
      <c r="F84" s="66"/>
      <c r="G84" s="47" t="s">
        <v>44</v>
      </c>
      <c r="H84" s="55" t="s">
        <v>117</v>
      </c>
      <c r="I84" s="50">
        <v>0.67400000000000004</v>
      </c>
      <c r="J84" s="36" t="s">
        <v>120</v>
      </c>
      <c r="K84" s="35" t="s">
        <v>149</v>
      </c>
      <c r="L84" s="33" t="s">
        <v>202</v>
      </c>
      <c r="M84" s="49">
        <v>95383.88</v>
      </c>
      <c r="N84" s="49">
        <f>M84*I84</f>
        <v>64288.735120000005</v>
      </c>
    </row>
    <row r="85" spans="1:14" ht="15" customHeight="1" x14ac:dyDescent="0.25">
      <c r="A85" s="35">
        <f t="shared" si="1"/>
        <v>78</v>
      </c>
      <c r="B85" s="35" t="s">
        <v>24</v>
      </c>
      <c r="C85" s="35" t="s">
        <v>198</v>
      </c>
      <c r="D85" s="35" t="s">
        <v>196</v>
      </c>
      <c r="E85" s="34">
        <v>21355737</v>
      </c>
      <c r="F85" s="66"/>
      <c r="G85" s="47" t="s">
        <v>56</v>
      </c>
      <c r="H85" s="55" t="s">
        <v>117</v>
      </c>
      <c r="I85" s="50">
        <v>0.65600000000000003</v>
      </c>
      <c r="J85" s="36" t="s">
        <v>120</v>
      </c>
      <c r="K85" s="35" t="s">
        <v>162</v>
      </c>
      <c r="L85" s="33" t="s">
        <v>202</v>
      </c>
      <c r="M85" s="49">
        <v>61874.57</v>
      </c>
      <c r="N85" s="49">
        <f>M85*I85</f>
        <v>40589.717920000003</v>
      </c>
    </row>
    <row r="86" spans="1:14" ht="15" customHeight="1" x14ac:dyDescent="0.25">
      <c r="A86" s="35">
        <f t="shared" si="1"/>
        <v>79</v>
      </c>
      <c r="B86" s="35" t="s">
        <v>24</v>
      </c>
      <c r="C86" s="35" t="s">
        <v>198</v>
      </c>
      <c r="D86" s="35" t="s">
        <v>196</v>
      </c>
      <c r="E86" s="34">
        <v>21280482</v>
      </c>
      <c r="F86" s="66"/>
      <c r="G86" s="47" t="s">
        <v>57</v>
      </c>
      <c r="H86" s="55" t="s">
        <v>117</v>
      </c>
      <c r="I86" s="50">
        <v>3.3000000000000002E-2</v>
      </c>
      <c r="J86" s="36" t="s">
        <v>120</v>
      </c>
      <c r="K86" s="35" t="s">
        <v>167</v>
      </c>
      <c r="L86" s="33" t="s">
        <v>202</v>
      </c>
      <c r="M86" s="49">
        <v>53257.27</v>
      </c>
      <c r="N86" s="49">
        <f>M86*I86</f>
        <v>1757.48991</v>
      </c>
    </row>
    <row r="87" spans="1:14" ht="15" customHeight="1" x14ac:dyDescent="0.25">
      <c r="A87" s="35">
        <f t="shared" si="1"/>
        <v>80</v>
      </c>
      <c r="B87" s="35" t="s">
        <v>24</v>
      </c>
      <c r="C87" s="35" t="s">
        <v>198</v>
      </c>
      <c r="D87" s="35" t="s">
        <v>196</v>
      </c>
      <c r="E87" s="34">
        <v>21202614</v>
      </c>
      <c r="F87" s="67"/>
      <c r="G87" s="47" t="s">
        <v>67</v>
      </c>
      <c r="H87" s="55" t="s">
        <v>117</v>
      </c>
      <c r="I87" s="50">
        <v>0.01</v>
      </c>
      <c r="J87" s="36" t="s">
        <v>120</v>
      </c>
      <c r="K87" s="35" t="s">
        <v>161</v>
      </c>
      <c r="L87" s="33" t="s">
        <v>202</v>
      </c>
      <c r="M87" s="49">
        <v>35711.15</v>
      </c>
      <c r="N87" s="49">
        <f>M87*I87</f>
        <v>357.11150000000004</v>
      </c>
    </row>
    <row r="88" spans="1:14" ht="15" customHeight="1" x14ac:dyDescent="0.25">
      <c r="A88" s="35">
        <f t="shared" si="1"/>
        <v>81</v>
      </c>
      <c r="B88" s="35" t="s">
        <v>24</v>
      </c>
      <c r="C88" s="35" t="s">
        <v>198</v>
      </c>
      <c r="D88" s="35" t="s">
        <v>196</v>
      </c>
      <c r="E88" s="34">
        <v>21202400</v>
      </c>
      <c r="F88" s="65">
        <v>3</v>
      </c>
      <c r="G88" s="47" t="s">
        <v>61</v>
      </c>
      <c r="H88" s="55" t="s">
        <v>117</v>
      </c>
      <c r="I88" s="50">
        <v>1.3979999999999999</v>
      </c>
      <c r="J88" s="36" t="s">
        <v>129</v>
      </c>
      <c r="K88" s="35" t="s">
        <v>166</v>
      </c>
      <c r="L88" s="33" t="s">
        <v>201</v>
      </c>
      <c r="M88" s="49">
        <v>52225.7</v>
      </c>
      <c r="N88" s="49">
        <f>M88*I88</f>
        <v>73011.528599999991</v>
      </c>
    </row>
    <row r="89" spans="1:14" ht="15" customHeight="1" x14ac:dyDescent="0.25">
      <c r="A89" s="35">
        <f t="shared" si="1"/>
        <v>82</v>
      </c>
      <c r="B89" s="35" t="s">
        <v>24</v>
      </c>
      <c r="C89" s="35" t="s">
        <v>198</v>
      </c>
      <c r="D89" s="35" t="s">
        <v>196</v>
      </c>
      <c r="E89" s="34">
        <v>21246999</v>
      </c>
      <c r="F89" s="66"/>
      <c r="G89" s="47" t="s">
        <v>62</v>
      </c>
      <c r="H89" s="55" t="s">
        <v>117</v>
      </c>
      <c r="I89" s="50">
        <v>47.942</v>
      </c>
      <c r="J89" s="36" t="s">
        <v>119</v>
      </c>
      <c r="K89" s="35" t="s">
        <v>26</v>
      </c>
      <c r="L89" s="33" t="s">
        <v>201</v>
      </c>
      <c r="M89" s="49">
        <v>52093.29</v>
      </c>
      <c r="N89" s="49">
        <f>M89*I89</f>
        <v>2497456.5091800001</v>
      </c>
    </row>
    <row r="90" spans="1:14" ht="15" customHeight="1" x14ac:dyDescent="0.25">
      <c r="A90" s="35">
        <f t="shared" si="1"/>
        <v>83</v>
      </c>
      <c r="B90" s="35" t="s">
        <v>24</v>
      </c>
      <c r="C90" s="35" t="s">
        <v>198</v>
      </c>
      <c r="D90" s="35" t="s">
        <v>196</v>
      </c>
      <c r="E90" s="34">
        <v>21310523</v>
      </c>
      <c r="F90" s="66"/>
      <c r="G90" s="47" t="s">
        <v>41</v>
      </c>
      <c r="H90" s="55" t="s">
        <v>117</v>
      </c>
      <c r="I90" s="50">
        <v>0.51500000000000001</v>
      </c>
      <c r="J90" s="36" t="s">
        <v>119</v>
      </c>
      <c r="K90" s="35" t="s">
        <v>150</v>
      </c>
      <c r="L90" s="33" t="s">
        <v>201</v>
      </c>
      <c r="M90" s="49">
        <v>94527.21</v>
      </c>
      <c r="N90" s="49">
        <f>M90*I90</f>
        <v>48681.513150000006</v>
      </c>
    </row>
    <row r="91" spans="1:14" ht="15" customHeight="1" x14ac:dyDescent="0.25">
      <c r="A91" s="35">
        <f t="shared" si="1"/>
        <v>84</v>
      </c>
      <c r="B91" s="35" t="s">
        <v>24</v>
      </c>
      <c r="C91" s="35" t="s">
        <v>198</v>
      </c>
      <c r="D91" s="35" t="s">
        <v>196</v>
      </c>
      <c r="E91" s="34">
        <v>21202259</v>
      </c>
      <c r="F91" s="66"/>
      <c r="G91" s="47" t="s">
        <v>45</v>
      </c>
      <c r="H91" s="55" t="s">
        <v>117</v>
      </c>
      <c r="I91" s="50">
        <v>0.86799999999999999</v>
      </c>
      <c r="J91" s="36" t="s">
        <v>119</v>
      </c>
      <c r="K91" s="35" t="s">
        <v>152</v>
      </c>
      <c r="L91" s="33" t="s">
        <v>201</v>
      </c>
      <c r="M91" s="49">
        <v>94094.91</v>
      </c>
      <c r="N91" s="49">
        <f>M91*I91</f>
        <v>81674.381880000001</v>
      </c>
    </row>
    <row r="92" spans="1:14" ht="15" customHeight="1" x14ac:dyDescent="0.25">
      <c r="A92" s="35">
        <f t="shared" si="1"/>
        <v>85</v>
      </c>
      <c r="B92" s="35" t="s">
        <v>24</v>
      </c>
      <c r="C92" s="35" t="s">
        <v>198</v>
      </c>
      <c r="D92" s="35" t="s">
        <v>196</v>
      </c>
      <c r="E92" s="34">
        <v>21210334</v>
      </c>
      <c r="F92" s="66"/>
      <c r="G92" s="47" t="s">
        <v>49</v>
      </c>
      <c r="H92" s="55" t="s">
        <v>117</v>
      </c>
      <c r="I92" s="50">
        <v>0.61199999999999999</v>
      </c>
      <c r="J92" s="36" t="s">
        <v>119</v>
      </c>
      <c r="K92" s="35" t="s">
        <v>155</v>
      </c>
      <c r="L92" s="33" t="s">
        <v>201</v>
      </c>
      <c r="M92" s="49">
        <v>73433</v>
      </c>
      <c r="N92" s="49">
        <f>M92*I92</f>
        <v>44940.995999999999</v>
      </c>
    </row>
    <row r="93" spans="1:14" ht="15" customHeight="1" x14ac:dyDescent="0.25">
      <c r="A93" s="35">
        <f t="shared" si="1"/>
        <v>86</v>
      </c>
      <c r="B93" s="35" t="s">
        <v>24</v>
      </c>
      <c r="C93" s="35" t="s">
        <v>198</v>
      </c>
      <c r="D93" s="35" t="s">
        <v>196</v>
      </c>
      <c r="E93" s="34">
        <v>21202400</v>
      </c>
      <c r="F93" s="66"/>
      <c r="G93" s="47" t="s">
        <v>61</v>
      </c>
      <c r="H93" s="55" t="s">
        <v>117</v>
      </c>
      <c r="I93" s="50">
        <v>0.29099999999999998</v>
      </c>
      <c r="J93" s="36" t="s">
        <v>129</v>
      </c>
      <c r="K93" s="35" t="s">
        <v>168</v>
      </c>
      <c r="L93" s="33" t="s">
        <v>201</v>
      </c>
      <c r="M93" s="49">
        <v>50291.41</v>
      </c>
      <c r="N93" s="49">
        <f>M93*I93</f>
        <v>14634.800310000001</v>
      </c>
    </row>
    <row r="94" spans="1:14" ht="15" customHeight="1" x14ac:dyDescent="0.25">
      <c r="A94" s="35">
        <f t="shared" si="1"/>
        <v>87</v>
      </c>
      <c r="B94" s="35" t="s">
        <v>24</v>
      </c>
      <c r="C94" s="35" t="s">
        <v>198</v>
      </c>
      <c r="D94" s="35" t="s">
        <v>196</v>
      </c>
      <c r="E94" s="34">
        <v>21202400</v>
      </c>
      <c r="F94" s="66"/>
      <c r="G94" s="47" t="s">
        <v>61</v>
      </c>
      <c r="H94" s="55" t="s">
        <v>117</v>
      </c>
      <c r="I94" s="50">
        <v>2.5999999999999999E-2</v>
      </c>
      <c r="J94" s="36" t="s">
        <v>129</v>
      </c>
      <c r="K94" s="35" t="s">
        <v>169</v>
      </c>
      <c r="L94" s="33" t="s">
        <v>201</v>
      </c>
      <c r="M94" s="49">
        <v>50291.41</v>
      </c>
      <c r="N94" s="49">
        <f>M94*I94</f>
        <v>1307.5766599999999</v>
      </c>
    </row>
    <row r="95" spans="1:14" ht="15" customHeight="1" x14ac:dyDescent="0.25">
      <c r="A95" s="35">
        <f t="shared" si="1"/>
        <v>88</v>
      </c>
      <c r="B95" s="35" t="s">
        <v>24</v>
      </c>
      <c r="C95" s="35" t="s">
        <v>198</v>
      </c>
      <c r="D95" s="35" t="s">
        <v>196</v>
      </c>
      <c r="E95" s="34">
        <v>21226383</v>
      </c>
      <c r="F95" s="66"/>
      <c r="G95" s="47" t="s">
        <v>63</v>
      </c>
      <c r="H95" s="55" t="s">
        <v>117</v>
      </c>
      <c r="I95" s="50">
        <v>1.38</v>
      </c>
      <c r="J95" s="36" t="s">
        <v>119</v>
      </c>
      <c r="K95" s="35" t="s">
        <v>150</v>
      </c>
      <c r="L95" s="33" t="s">
        <v>201</v>
      </c>
      <c r="M95" s="49">
        <v>49478.66</v>
      </c>
      <c r="N95" s="49">
        <f>M95*I95</f>
        <v>68280.550799999997</v>
      </c>
    </row>
    <row r="96" spans="1:14" ht="15" customHeight="1" x14ac:dyDescent="0.25">
      <c r="A96" s="35">
        <f t="shared" si="1"/>
        <v>89</v>
      </c>
      <c r="B96" s="35" t="s">
        <v>24</v>
      </c>
      <c r="C96" s="35" t="s">
        <v>198</v>
      </c>
      <c r="D96" s="35" t="s">
        <v>196</v>
      </c>
      <c r="E96" s="34">
        <v>21226383</v>
      </c>
      <c r="F96" s="66"/>
      <c r="G96" s="47" t="s">
        <v>63</v>
      </c>
      <c r="H96" s="55" t="s">
        <v>117</v>
      </c>
      <c r="I96" s="50">
        <v>0.83699999999999997</v>
      </c>
      <c r="J96" s="36" t="s">
        <v>119</v>
      </c>
      <c r="K96" s="35" t="s">
        <v>150</v>
      </c>
      <c r="L96" s="33" t="s">
        <v>201</v>
      </c>
      <c r="M96" s="49">
        <v>49478.66</v>
      </c>
      <c r="N96" s="49">
        <f>M96*I96</f>
        <v>41413.638420000003</v>
      </c>
    </row>
    <row r="97" spans="1:14" ht="15" customHeight="1" x14ac:dyDescent="0.25">
      <c r="A97" s="35">
        <f t="shared" si="1"/>
        <v>90</v>
      </c>
      <c r="B97" s="35" t="s">
        <v>24</v>
      </c>
      <c r="C97" s="35" t="s">
        <v>198</v>
      </c>
      <c r="D97" s="35" t="s">
        <v>196</v>
      </c>
      <c r="E97" s="34">
        <v>21283166</v>
      </c>
      <c r="F97" s="66"/>
      <c r="G97" s="47" t="s">
        <v>64</v>
      </c>
      <c r="H97" s="55" t="s">
        <v>117</v>
      </c>
      <c r="I97" s="50">
        <v>0.754</v>
      </c>
      <c r="J97" s="36" t="s">
        <v>121</v>
      </c>
      <c r="K97" s="35" t="s">
        <v>150</v>
      </c>
      <c r="L97" s="33" t="s">
        <v>201</v>
      </c>
      <c r="M97" s="49">
        <v>102480</v>
      </c>
      <c r="N97" s="49">
        <f>M97*I97</f>
        <v>77269.919999999998</v>
      </c>
    </row>
    <row r="98" spans="1:14" ht="15" customHeight="1" x14ac:dyDescent="0.25">
      <c r="A98" s="35">
        <f t="shared" si="1"/>
        <v>91</v>
      </c>
      <c r="B98" s="35" t="s">
        <v>24</v>
      </c>
      <c r="C98" s="35" t="s">
        <v>198</v>
      </c>
      <c r="D98" s="35" t="s">
        <v>196</v>
      </c>
      <c r="E98" s="34">
        <v>21283166</v>
      </c>
      <c r="F98" s="66"/>
      <c r="G98" s="47" t="s">
        <v>64</v>
      </c>
      <c r="H98" s="55" t="s">
        <v>117</v>
      </c>
      <c r="I98" s="50">
        <v>65.385999999999996</v>
      </c>
      <c r="J98" s="36" t="s">
        <v>121</v>
      </c>
      <c r="K98" s="35" t="s">
        <v>150</v>
      </c>
      <c r="L98" s="33" t="s">
        <v>201</v>
      </c>
      <c r="M98" s="49">
        <v>102480</v>
      </c>
      <c r="N98" s="49">
        <f>M98*I98</f>
        <v>6700757.2799999993</v>
      </c>
    </row>
    <row r="99" spans="1:14" ht="15" customHeight="1" x14ac:dyDescent="0.25">
      <c r="A99" s="35">
        <f t="shared" si="1"/>
        <v>92</v>
      </c>
      <c r="B99" s="35" t="s">
        <v>24</v>
      </c>
      <c r="C99" s="35" t="s">
        <v>198</v>
      </c>
      <c r="D99" s="35" t="s">
        <v>196</v>
      </c>
      <c r="E99" s="34">
        <v>21283166</v>
      </c>
      <c r="F99" s="66"/>
      <c r="G99" s="47" t="s">
        <v>64</v>
      </c>
      <c r="H99" s="55" t="s">
        <v>117</v>
      </c>
      <c r="I99" s="50">
        <v>61.621000000000002</v>
      </c>
      <c r="J99" s="36" t="s">
        <v>121</v>
      </c>
      <c r="K99" s="35" t="s">
        <v>150</v>
      </c>
      <c r="L99" s="33" t="s">
        <v>201</v>
      </c>
      <c r="M99" s="49">
        <v>102480</v>
      </c>
      <c r="N99" s="49">
        <f>M99*I99</f>
        <v>6314920.0800000001</v>
      </c>
    </row>
    <row r="100" spans="1:14" ht="15" customHeight="1" x14ac:dyDescent="0.25">
      <c r="A100" s="35">
        <f t="shared" si="1"/>
        <v>93</v>
      </c>
      <c r="B100" s="35" t="s">
        <v>24</v>
      </c>
      <c r="C100" s="35" t="s">
        <v>198</v>
      </c>
      <c r="D100" s="35" t="s">
        <v>196</v>
      </c>
      <c r="E100" s="34">
        <v>21283166</v>
      </c>
      <c r="F100" s="66"/>
      <c r="G100" s="47" t="s">
        <v>64</v>
      </c>
      <c r="H100" s="55" t="s">
        <v>117</v>
      </c>
      <c r="I100" s="50">
        <v>61.847999999999999</v>
      </c>
      <c r="J100" s="36" t="s">
        <v>121</v>
      </c>
      <c r="K100" s="35" t="s">
        <v>150</v>
      </c>
      <c r="L100" s="33" t="s">
        <v>201</v>
      </c>
      <c r="M100" s="49">
        <v>102480</v>
      </c>
      <c r="N100" s="49">
        <f>M100*I100</f>
        <v>6338183.04</v>
      </c>
    </row>
    <row r="101" spans="1:14" ht="15" customHeight="1" x14ac:dyDescent="0.25">
      <c r="A101" s="35">
        <f t="shared" si="1"/>
        <v>94</v>
      </c>
      <c r="B101" s="35" t="s">
        <v>24</v>
      </c>
      <c r="C101" s="35" t="s">
        <v>198</v>
      </c>
      <c r="D101" s="35" t="s">
        <v>196</v>
      </c>
      <c r="E101" s="34">
        <v>21283166</v>
      </c>
      <c r="F101" s="66"/>
      <c r="G101" s="47" t="s">
        <v>64</v>
      </c>
      <c r="H101" s="55" t="s">
        <v>117</v>
      </c>
      <c r="I101" s="50">
        <v>19.466999999999999</v>
      </c>
      <c r="J101" s="36" t="s">
        <v>121</v>
      </c>
      <c r="K101" s="35" t="s">
        <v>150</v>
      </c>
      <c r="L101" s="33" t="s">
        <v>201</v>
      </c>
      <c r="M101" s="49">
        <v>101865.12</v>
      </c>
      <c r="N101" s="49">
        <f>M101*I101</f>
        <v>1983008.2910399998</v>
      </c>
    </row>
    <row r="102" spans="1:14" ht="15" customHeight="1" x14ac:dyDescent="0.25">
      <c r="A102" s="35">
        <f t="shared" si="1"/>
        <v>95</v>
      </c>
      <c r="B102" s="35" t="s">
        <v>24</v>
      </c>
      <c r="C102" s="35" t="s">
        <v>198</v>
      </c>
      <c r="D102" s="35" t="s">
        <v>196</v>
      </c>
      <c r="E102" s="34">
        <v>21283166</v>
      </c>
      <c r="F102" s="66"/>
      <c r="G102" s="47" t="s">
        <v>64</v>
      </c>
      <c r="H102" s="55" t="s">
        <v>117</v>
      </c>
      <c r="I102" s="50">
        <v>0.70599999999999996</v>
      </c>
      <c r="J102" s="36" t="s">
        <v>121</v>
      </c>
      <c r="K102" s="35" t="s">
        <v>150</v>
      </c>
      <c r="L102" s="33" t="s">
        <v>201</v>
      </c>
      <c r="M102" s="49">
        <v>101865.11</v>
      </c>
      <c r="N102" s="49">
        <f>M102*I102</f>
        <v>71916.767659999998</v>
      </c>
    </row>
    <row r="103" spans="1:14" ht="15" customHeight="1" x14ac:dyDescent="0.25">
      <c r="A103" s="35">
        <f t="shared" si="1"/>
        <v>96</v>
      </c>
      <c r="B103" s="35" t="s">
        <v>24</v>
      </c>
      <c r="C103" s="35" t="s">
        <v>198</v>
      </c>
      <c r="D103" s="35" t="s">
        <v>196</v>
      </c>
      <c r="E103" s="34">
        <v>21283166</v>
      </c>
      <c r="F103" s="66"/>
      <c r="G103" s="47" t="s">
        <v>64</v>
      </c>
      <c r="H103" s="55" t="s">
        <v>117</v>
      </c>
      <c r="I103" s="50">
        <v>5</v>
      </c>
      <c r="J103" s="36" t="s">
        <v>121</v>
      </c>
      <c r="K103" s="35" t="s">
        <v>150</v>
      </c>
      <c r="L103" s="33" t="s">
        <v>201</v>
      </c>
      <c r="M103" s="49">
        <v>102480</v>
      </c>
      <c r="N103" s="49">
        <f>M103*I103</f>
        <v>512400</v>
      </c>
    </row>
    <row r="104" spans="1:14" ht="15" customHeight="1" x14ac:dyDescent="0.25">
      <c r="A104" s="35">
        <f t="shared" si="1"/>
        <v>97</v>
      </c>
      <c r="B104" s="35" t="s">
        <v>24</v>
      </c>
      <c r="C104" s="35" t="s">
        <v>198</v>
      </c>
      <c r="D104" s="35" t="s">
        <v>196</v>
      </c>
      <c r="E104" s="34">
        <v>21202400</v>
      </c>
      <c r="F104" s="66"/>
      <c r="G104" s="47" t="s">
        <v>61</v>
      </c>
      <c r="H104" s="55" t="s">
        <v>117</v>
      </c>
      <c r="I104" s="50">
        <v>0.36399999999999999</v>
      </c>
      <c r="J104" s="36" t="s">
        <v>129</v>
      </c>
      <c r="K104" s="35" t="s">
        <v>170</v>
      </c>
      <c r="L104" s="33" t="s">
        <v>201</v>
      </c>
      <c r="M104" s="49">
        <v>48357.13</v>
      </c>
      <c r="N104" s="49">
        <f>M104*I104</f>
        <v>17601.995319999998</v>
      </c>
    </row>
    <row r="105" spans="1:14" ht="15" customHeight="1" x14ac:dyDescent="0.25">
      <c r="A105" s="35">
        <f t="shared" si="1"/>
        <v>98</v>
      </c>
      <c r="B105" s="35" t="s">
        <v>24</v>
      </c>
      <c r="C105" s="35" t="s">
        <v>198</v>
      </c>
      <c r="D105" s="35" t="s">
        <v>196</v>
      </c>
      <c r="E105" s="34">
        <v>21203744</v>
      </c>
      <c r="F105" s="66"/>
      <c r="G105" s="47" t="s">
        <v>66</v>
      </c>
      <c r="H105" s="55" t="s">
        <v>117</v>
      </c>
      <c r="I105" s="50">
        <v>32.725999999999999</v>
      </c>
      <c r="J105" s="36" t="s">
        <v>119</v>
      </c>
      <c r="K105" s="35" t="s">
        <v>26</v>
      </c>
      <c r="L105" s="33" t="s">
        <v>201</v>
      </c>
      <c r="M105" s="49">
        <v>43660.67</v>
      </c>
      <c r="N105" s="49">
        <f>M105*I105</f>
        <v>1428839.0864199998</v>
      </c>
    </row>
    <row r="106" spans="1:14" ht="15" customHeight="1" x14ac:dyDescent="0.25">
      <c r="A106" s="35">
        <f t="shared" si="1"/>
        <v>99</v>
      </c>
      <c r="B106" s="35" t="s">
        <v>24</v>
      </c>
      <c r="C106" s="35" t="s">
        <v>198</v>
      </c>
      <c r="D106" s="35" t="s">
        <v>196</v>
      </c>
      <c r="E106" s="34">
        <v>21203744</v>
      </c>
      <c r="F106" s="66"/>
      <c r="G106" s="47" t="s">
        <v>66</v>
      </c>
      <c r="H106" s="55" t="s">
        <v>117</v>
      </c>
      <c r="I106" s="50">
        <v>0.104</v>
      </c>
      <c r="J106" s="36" t="s">
        <v>119</v>
      </c>
      <c r="K106" s="35" t="s">
        <v>26</v>
      </c>
      <c r="L106" s="33" t="s">
        <v>201</v>
      </c>
      <c r="M106" s="49">
        <v>43660.67</v>
      </c>
      <c r="N106" s="49">
        <f>M106*I106</f>
        <v>4540.7096799999999</v>
      </c>
    </row>
    <row r="107" spans="1:14" ht="15" customHeight="1" x14ac:dyDescent="0.25">
      <c r="A107" s="35">
        <f t="shared" si="1"/>
        <v>100</v>
      </c>
      <c r="B107" s="35" t="s">
        <v>24</v>
      </c>
      <c r="C107" s="35" t="s">
        <v>198</v>
      </c>
      <c r="D107" s="35" t="s">
        <v>196</v>
      </c>
      <c r="E107" s="34">
        <v>21258416</v>
      </c>
      <c r="F107" s="66"/>
      <c r="G107" s="47" t="s">
        <v>92</v>
      </c>
      <c r="H107" s="55" t="s">
        <v>118</v>
      </c>
      <c r="I107" s="50">
        <v>282.39999999999998</v>
      </c>
      <c r="J107" s="36" t="s">
        <v>119</v>
      </c>
      <c r="K107" s="35" t="s">
        <v>140</v>
      </c>
      <c r="L107" s="33" t="s">
        <v>201</v>
      </c>
      <c r="M107" s="49">
        <v>1758.76</v>
      </c>
      <c r="N107" s="49">
        <f>M107*I107</f>
        <v>496673.82399999996</v>
      </c>
    </row>
    <row r="108" spans="1:14" ht="15" customHeight="1" x14ac:dyDescent="0.25">
      <c r="A108" s="35">
        <f t="shared" si="1"/>
        <v>101</v>
      </c>
      <c r="B108" s="35" t="s">
        <v>24</v>
      </c>
      <c r="C108" s="35" t="s">
        <v>198</v>
      </c>
      <c r="D108" s="35" t="s">
        <v>196</v>
      </c>
      <c r="E108" s="34">
        <v>21258416</v>
      </c>
      <c r="F108" s="66"/>
      <c r="G108" s="47" t="s">
        <v>92</v>
      </c>
      <c r="H108" s="55" t="s">
        <v>118</v>
      </c>
      <c r="I108" s="50">
        <v>0.3</v>
      </c>
      <c r="J108" s="36" t="s">
        <v>119</v>
      </c>
      <c r="K108" s="35" t="s">
        <v>140</v>
      </c>
      <c r="L108" s="33" t="s">
        <v>201</v>
      </c>
      <c r="M108" s="49">
        <v>1758.76</v>
      </c>
      <c r="N108" s="49">
        <f>M108*I108</f>
        <v>527.62799999999993</v>
      </c>
    </row>
    <row r="109" spans="1:14" ht="15" customHeight="1" x14ac:dyDescent="0.25">
      <c r="A109" s="35">
        <f t="shared" si="1"/>
        <v>102</v>
      </c>
      <c r="B109" s="35" t="s">
        <v>24</v>
      </c>
      <c r="C109" s="35" t="s">
        <v>198</v>
      </c>
      <c r="D109" s="35" t="s">
        <v>196</v>
      </c>
      <c r="E109" s="34">
        <v>21258416</v>
      </c>
      <c r="F109" s="66"/>
      <c r="G109" s="47" t="s">
        <v>92</v>
      </c>
      <c r="H109" s="55" t="s">
        <v>118</v>
      </c>
      <c r="I109" s="50">
        <v>82.4</v>
      </c>
      <c r="J109" s="36" t="s">
        <v>119</v>
      </c>
      <c r="K109" s="35" t="s">
        <v>140</v>
      </c>
      <c r="L109" s="33" t="s">
        <v>201</v>
      </c>
      <c r="M109" s="49">
        <v>1758.76</v>
      </c>
      <c r="N109" s="49">
        <f>M109*I109</f>
        <v>144921.82400000002</v>
      </c>
    </row>
    <row r="110" spans="1:14" ht="15" customHeight="1" x14ac:dyDescent="0.25">
      <c r="A110" s="35">
        <f t="shared" si="1"/>
        <v>103</v>
      </c>
      <c r="B110" s="35" t="s">
        <v>24</v>
      </c>
      <c r="C110" s="35" t="s">
        <v>198</v>
      </c>
      <c r="D110" s="35" t="s">
        <v>196</v>
      </c>
      <c r="E110" s="34">
        <v>21258416</v>
      </c>
      <c r="F110" s="66"/>
      <c r="G110" s="47" t="s">
        <v>92</v>
      </c>
      <c r="H110" s="55" t="s">
        <v>118</v>
      </c>
      <c r="I110" s="50">
        <v>400</v>
      </c>
      <c r="J110" s="36" t="s">
        <v>119</v>
      </c>
      <c r="K110" s="35" t="s">
        <v>140</v>
      </c>
      <c r="L110" s="33" t="s">
        <v>201</v>
      </c>
      <c r="M110" s="49">
        <v>1758.76</v>
      </c>
      <c r="N110" s="49">
        <f>M110*I110</f>
        <v>703504</v>
      </c>
    </row>
    <row r="111" spans="1:14" ht="15" customHeight="1" x14ac:dyDescent="0.25">
      <c r="A111" s="35">
        <f t="shared" si="1"/>
        <v>104</v>
      </c>
      <c r="B111" s="35" t="s">
        <v>24</v>
      </c>
      <c r="C111" s="35" t="s">
        <v>198</v>
      </c>
      <c r="D111" s="35" t="s">
        <v>196</v>
      </c>
      <c r="E111" s="34">
        <v>21258416</v>
      </c>
      <c r="F111" s="66"/>
      <c r="G111" s="47" t="s">
        <v>92</v>
      </c>
      <c r="H111" s="55" t="s">
        <v>118</v>
      </c>
      <c r="I111" s="50">
        <v>103.9</v>
      </c>
      <c r="J111" s="36" t="s">
        <v>119</v>
      </c>
      <c r="K111" s="35" t="s">
        <v>140</v>
      </c>
      <c r="L111" s="33" t="s">
        <v>201</v>
      </c>
      <c r="M111" s="49">
        <v>1758.76</v>
      </c>
      <c r="N111" s="49">
        <f>M111*I111</f>
        <v>182735.16400000002</v>
      </c>
    </row>
    <row r="112" spans="1:14" ht="15" customHeight="1" x14ac:dyDescent="0.25">
      <c r="A112" s="35">
        <f t="shared" si="1"/>
        <v>105</v>
      </c>
      <c r="B112" s="35" t="s">
        <v>24</v>
      </c>
      <c r="C112" s="35" t="s">
        <v>198</v>
      </c>
      <c r="D112" s="35" t="s">
        <v>196</v>
      </c>
      <c r="E112" s="34">
        <v>21265675</v>
      </c>
      <c r="F112" s="67"/>
      <c r="G112" s="47" t="s">
        <v>116</v>
      </c>
      <c r="H112" s="55" t="s">
        <v>118</v>
      </c>
      <c r="I112" s="50">
        <v>3</v>
      </c>
      <c r="J112" s="36" t="s">
        <v>119</v>
      </c>
      <c r="K112" s="35" t="s">
        <v>152</v>
      </c>
      <c r="L112" s="33" t="s">
        <v>201</v>
      </c>
      <c r="M112" s="49">
        <v>103.13</v>
      </c>
      <c r="N112" s="49">
        <f>M112*I112</f>
        <v>309.39</v>
      </c>
    </row>
    <row r="113" spans="1:14" ht="15" customHeight="1" x14ac:dyDescent="0.25">
      <c r="A113" s="35">
        <f t="shared" si="1"/>
        <v>106</v>
      </c>
      <c r="B113" s="35" t="s">
        <v>24</v>
      </c>
      <c r="C113" s="35" t="s">
        <v>198</v>
      </c>
      <c r="D113" s="35" t="s">
        <v>196</v>
      </c>
      <c r="E113" s="34">
        <v>21203744</v>
      </c>
      <c r="F113" s="65">
        <v>4</v>
      </c>
      <c r="G113" s="47" t="s">
        <v>66</v>
      </c>
      <c r="H113" s="55" t="s">
        <v>117</v>
      </c>
      <c r="I113" s="50">
        <v>21.72</v>
      </c>
      <c r="J113" s="36" t="s">
        <v>130</v>
      </c>
      <c r="K113" s="35" t="s">
        <v>26</v>
      </c>
      <c r="L113" s="33" t="s">
        <v>206</v>
      </c>
      <c r="M113" s="49">
        <v>43660.67</v>
      </c>
      <c r="N113" s="49">
        <f>M113*I113</f>
        <v>948309.75239999988</v>
      </c>
    </row>
    <row r="114" spans="1:14" ht="15" customHeight="1" x14ac:dyDescent="0.25">
      <c r="A114" s="35">
        <f t="shared" si="1"/>
        <v>107</v>
      </c>
      <c r="B114" s="35" t="s">
        <v>24</v>
      </c>
      <c r="C114" s="35" t="s">
        <v>198</v>
      </c>
      <c r="D114" s="35" t="s">
        <v>196</v>
      </c>
      <c r="E114" s="34">
        <v>21061454</v>
      </c>
      <c r="F114" s="66"/>
      <c r="G114" s="47" t="s">
        <v>71</v>
      </c>
      <c r="H114" s="55" t="s">
        <v>117</v>
      </c>
      <c r="I114" s="50">
        <v>0.155</v>
      </c>
      <c r="J114" s="36" t="s">
        <v>130</v>
      </c>
      <c r="K114" s="35" t="s">
        <v>175</v>
      </c>
      <c r="L114" s="33" t="s">
        <v>206</v>
      </c>
      <c r="M114" s="49">
        <v>31604.33</v>
      </c>
      <c r="N114" s="49">
        <f>M114*I114</f>
        <v>4898.6711500000001</v>
      </c>
    </row>
    <row r="115" spans="1:14" ht="15" customHeight="1" x14ac:dyDescent="0.25">
      <c r="A115" s="35">
        <f t="shared" si="1"/>
        <v>108</v>
      </c>
      <c r="B115" s="35" t="s">
        <v>24</v>
      </c>
      <c r="C115" s="35" t="s">
        <v>198</v>
      </c>
      <c r="D115" s="35" t="s">
        <v>196</v>
      </c>
      <c r="E115" s="34">
        <v>21254572</v>
      </c>
      <c r="F115" s="67"/>
      <c r="G115" s="47" t="s">
        <v>72</v>
      </c>
      <c r="H115" s="55" t="s">
        <v>117</v>
      </c>
      <c r="I115" s="50">
        <v>1E-3</v>
      </c>
      <c r="J115" s="36" t="s">
        <v>130</v>
      </c>
      <c r="K115" s="35" t="s">
        <v>175</v>
      </c>
      <c r="L115" s="33" t="s">
        <v>206</v>
      </c>
      <c r="M115" s="49">
        <v>31208.03</v>
      </c>
      <c r="N115" s="49">
        <f>M115*I115</f>
        <v>31.208030000000001</v>
      </c>
    </row>
    <row r="116" spans="1:14" ht="15" customHeight="1" x14ac:dyDescent="0.25">
      <c r="A116" s="35">
        <f t="shared" si="1"/>
        <v>109</v>
      </c>
      <c r="B116" s="35" t="s">
        <v>24</v>
      </c>
      <c r="C116" s="35" t="s">
        <v>198</v>
      </c>
      <c r="D116" s="35" t="s">
        <v>196</v>
      </c>
      <c r="E116" s="34">
        <v>21254591</v>
      </c>
      <c r="F116" s="65">
        <v>5</v>
      </c>
      <c r="G116" s="47" t="s">
        <v>76</v>
      </c>
      <c r="H116" s="55" t="s">
        <v>118</v>
      </c>
      <c r="I116" s="50">
        <v>212</v>
      </c>
      <c r="J116" s="36" t="s">
        <v>28</v>
      </c>
      <c r="K116" s="35" t="s">
        <v>178</v>
      </c>
      <c r="L116" s="33" t="s">
        <v>23</v>
      </c>
      <c r="M116" s="49">
        <v>4885.7700000000004</v>
      </c>
      <c r="N116" s="49">
        <f>M116*I116</f>
        <v>1035783.2400000001</v>
      </c>
    </row>
    <row r="117" spans="1:14" ht="15" customHeight="1" x14ac:dyDescent="0.25">
      <c r="A117" s="35">
        <f t="shared" si="1"/>
        <v>110</v>
      </c>
      <c r="B117" s="35" t="s">
        <v>24</v>
      </c>
      <c r="C117" s="35" t="s">
        <v>198</v>
      </c>
      <c r="D117" s="35" t="s">
        <v>196</v>
      </c>
      <c r="E117" s="34">
        <v>21256323</v>
      </c>
      <c r="F117" s="67"/>
      <c r="G117" s="47" t="s">
        <v>94</v>
      </c>
      <c r="H117" s="55" t="s">
        <v>118</v>
      </c>
      <c r="I117" s="50">
        <v>28.43</v>
      </c>
      <c r="J117" s="36" t="s">
        <v>28</v>
      </c>
      <c r="K117" s="35" t="s">
        <v>142</v>
      </c>
      <c r="L117" s="33" t="s">
        <v>23</v>
      </c>
      <c r="M117" s="49">
        <v>1634.33</v>
      </c>
      <c r="N117" s="49">
        <f>M117*I117</f>
        <v>46464.001899999996</v>
      </c>
    </row>
    <row r="118" spans="1:14" ht="15" customHeight="1" x14ac:dyDescent="0.25">
      <c r="A118" s="35">
        <f t="shared" si="1"/>
        <v>111</v>
      </c>
      <c r="B118" s="35" t="s">
        <v>24</v>
      </c>
      <c r="C118" s="35" t="s">
        <v>198</v>
      </c>
      <c r="D118" s="35" t="s">
        <v>196</v>
      </c>
      <c r="E118" s="34">
        <v>21297310</v>
      </c>
      <c r="F118" s="34">
        <v>6</v>
      </c>
      <c r="G118" s="47" t="s">
        <v>68</v>
      </c>
      <c r="H118" s="55" t="s">
        <v>117</v>
      </c>
      <c r="I118" s="50">
        <v>15.095000000000001</v>
      </c>
      <c r="J118" s="36" t="s">
        <v>131</v>
      </c>
      <c r="K118" s="35" t="s">
        <v>150</v>
      </c>
      <c r="L118" s="33" t="s">
        <v>204</v>
      </c>
      <c r="M118" s="49">
        <v>64125.77</v>
      </c>
      <c r="N118" s="49">
        <f>M118*I118</f>
        <v>967978.49815</v>
      </c>
    </row>
    <row r="119" spans="1:14" ht="15" customHeight="1" x14ac:dyDescent="0.25">
      <c r="A119" s="35">
        <f t="shared" si="1"/>
        <v>112</v>
      </c>
      <c r="B119" s="35" t="s">
        <v>24</v>
      </c>
      <c r="C119" s="35" t="s">
        <v>198</v>
      </c>
      <c r="D119" s="35" t="s">
        <v>25</v>
      </c>
      <c r="E119" s="34">
        <v>21202263</v>
      </c>
      <c r="F119" s="65">
        <v>7</v>
      </c>
      <c r="G119" s="47" t="s">
        <v>31</v>
      </c>
      <c r="H119" s="55" t="s">
        <v>117</v>
      </c>
      <c r="I119" s="50">
        <v>1.9E-2</v>
      </c>
      <c r="J119" s="36" t="s">
        <v>119</v>
      </c>
      <c r="K119" s="35" t="s">
        <v>135</v>
      </c>
      <c r="L119" s="33" t="s">
        <v>201</v>
      </c>
      <c r="M119" s="49">
        <v>479458.88</v>
      </c>
      <c r="N119" s="49">
        <f>M119*I119</f>
        <v>9109.7187200000008</v>
      </c>
    </row>
    <row r="120" spans="1:14" ht="15" customHeight="1" x14ac:dyDescent="0.25">
      <c r="A120" s="35">
        <f t="shared" si="1"/>
        <v>113</v>
      </c>
      <c r="B120" s="35" t="s">
        <v>24</v>
      </c>
      <c r="C120" s="35" t="s">
        <v>198</v>
      </c>
      <c r="D120" s="35" t="s">
        <v>25</v>
      </c>
      <c r="E120" s="34">
        <v>21257253</v>
      </c>
      <c r="F120" s="66"/>
      <c r="G120" s="47" t="s">
        <v>32</v>
      </c>
      <c r="H120" s="55" t="s">
        <v>117</v>
      </c>
      <c r="I120" s="50">
        <v>0.51400000000000001</v>
      </c>
      <c r="J120" s="36" t="s">
        <v>121</v>
      </c>
      <c r="K120" s="35" t="s">
        <v>136</v>
      </c>
      <c r="L120" s="33" t="s">
        <v>201</v>
      </c>
      <c r="M120" s="49">
        <v>132119.75</v>
      </c>
      <c r="N120" s="49">
        <f>M120*I120</f>
        <v>67909.551500000001</v>
      </c>
    </row>
    <row r="121" spans="1:14" ht="15" customHeight="1" x14ac:dyDescent="0.25">
      <c r="A121" s="35">
        <f t="shared" si="1"/>
        <v>114</v>
      </c>
      <c r="B121" s="35" t="s">
        <v>24</v>
      </c>
      <c r="C121" s="35" t="s">
        <v>198</v>
      </c>
      <c r="D121" s="35" t="s">
        <v>25</v>
      </c>
      <c r="E121" s="34">
        <v>21257253</v>
      </c>
      <c r="F121" s="66"/>
      <c r="G121" s="47" t="s">
        <v>32</v>
      </c>
      <c r="H121" s="55" t="s">
        <v>117</v>
      </c>
      <c r="I121" s="50">
        <v>7.3999999999999996E-2</v>
      </c>
      <c r="J121" s="36" t="s">
        <v>121</v>
      </c>
      <c r="K121" s="35" t="s">
        <v>136</v>
      </c>
      <c r="L121" s="33" t="s">
        <v>201</v>
      </c>
      <c r="M121" s="49">
        <v>132119.75</v>
      </c>
      <c r="N121" s="49">
        <f>M121*I121</f>
        <v>9776.8614999999991</v>
      </c>
    </row>
    <row r="122" spans="1:14" ht="15" customHeight="1" x14ac:dyDescent="0.25">
      <c r="A122" s="35">
        <f t="shared" si="1"/>
        <v>115</v>
      </c>
      <c r="B122" s="35" t="s">
        <v>24</v>
      </c>
      <c r="C122" s="35" t="s">
        <v>198</v>
      </c>
      <c r="D122" s="35" t="s">
        <v>25</v>
      </c>
      <c r="E122" s="34">
        <v>21257253</v>
      </c>
      <c r="F122" s="66"/>
      <c r="G122" s="47" t="s">
        <v>32</v>
      </c>
      <c r="H122" s="55" t="s">
        <v>117</v>
      </c>
      <c r="I122" s="50">
        <v>0.14399999999999999</v>
      </c>
      <c r="J122" s="36" t="s">
        <v>121</v>
      </c>
      <c r="K122" s="35" t="s">
        <v>136</v>
      </c>
      <c r="L122" s="33" t="s">
        <v>201</v>
      </c>
      <c r="M122" s="49">
        <v>132119.75</v>
      </c>
      <c r="N122" s="49">
        <f>M122*I122</f>
        <v>19025.243999999999</v>
      </c>
    </row>
    <row r="123" spans="1:14" ht="15" customHeight="1" x14ac:dyDescent="0.25">
      <c r="A123" s="35">
        <f t="shared" si="1"/>
        <v>116</v>
      </c>
      <c r="B123" s="35" t="s">
        <v>24</v>
      </c>
      <c r="C123" s="35" t="s">
        <v>198</v>
      </c>
      <c r="D123" s="35" t="s">
        <v>25</v>
      </c>
      <c r="E123" s="34">
        <v>21257253</v>
      </c>
      <c r="F123" s="66"/>
      <c r="G123" s="47" t="s">
        <v>32</v>
      </c>
      <c r="H123" s="55" t="s">
        <v>117</v>
      </c>
      <c r="I123" s="50">
        <v>0.51400000000000001</v>
      </c>
      <c r="J123" s="36" t="s">
        <v>121</v>
      </c>
      <c r="K123" s="35" t="s">
        <v>136</v>
      </c>
      <c r="L123" s="33" t="s">
        <v>201</v>
      </c>
      <c r="M123" s="49">
        <v>132119.75</v>
      </c>
      <c r="N123" s="49">
        <f>M123*I123</f>
        <v>67909.551500000001</v>
      </c>
    </row>
    <row r="124" spans="1:14" ht="15" customHeight="1" x14ac:dyDescent="0.25">
      <c r="A124" s="35">
        <f t="shared" si="1"/>
        <v>117</v>
      </c>
      <c r="B124" s="35" t="s">
        <v>24</v>
      </c>
      <c r="C124" s="35" t="s">
        <v>198</v>
      </c>
      <c r="D124" s="35" t="s">
        <v>25</v>
      </c>
      <c r="E124" s="34">
        <v>21257253</v>
      </c>
      <c r="F124" s="66"/>
      <c r="G124" s="47" t="s">
        <v>32</v>
      </c>
      <c r="H124" s="55" t="s">
        <v>117</v>
      </c>
      <c r="I124" s="50">
        <v>0.124</v>
      </c>
      <c r="J124" s="36" t="s">
        <v>121</v>
      </c>
      <c r="K124" s="35" t="s">
        <v>136</v>
      </c>
      <c r="L124" s="33" t="s">
        <v>201</v>
      </c>
      <c r="M124" s="49">
        <v>132119.75</v>
      </c>
      <c r="N124" s="49">
        <f>M124*I124</f>
        <v>16382.849</v>
      </c>
    </row>
    <row r="125" spans="1:14" ht="15" customHeight="1" x14ac:dyDescent="0.25">
      <c r="A125" s="35">
        <f t="shared" si="1"/>
        <v>118</v>
      </c>
      <c r="B125" s="35" t="s">
        <v>24</v>
      </c>
      <c r="C125" s="35" t="s">
        <v>198</v>
      </c>
      <c r="D125" s="35" t="s">
        <v>25</v>
      </c>
      <c r="E125" s="34">
        <v>21257253</v>
      </c>
      <c r="F125" s="66"/>
      <c r="G125" s="47" t="s">
        <v>32</v>
      </c>
      <c r="H125" s="55" t="s">
        <v>117</v>
      </c>
      <c r="I125" s="50">
        <v>2.44</v>
      </c>
      <c r="J125" s="36" t="s">
        <v>121</v>
      </c>
      <c r="K125" s="35" t="s">
        <v>136</v>
      </c>
      <c r="L125" s="33" t="s">
        <v>201</v>
      </c>
      <c r="M125" s="49">
        <v>132119.75</v>
      </c>
      <c r="N125" s="49">
        <f>M125*I125</f>
        <v>322372.19</v>
      </c>
    </row>
    <row r="126" spans="1:14" ht="15" customHeight="1" x14ac:dyDescent="0.25">
      <c r="A126" s="35">
        <f t="shared" si="1"/>
        <v>119</v>
      </c>
      <c r="B126" s="35" t="s">
        <v>24</v>
      </c>
      <c r="C126" s="35" t="s">
        <v>198</v>
      </c>
      <c r="D126" s="35" t="s">
        <v>25</v>
      </c>
      <c r="E126" s="34">
        <v>21257253</v>
      </c>
      <c r="F126" s="66"/>
      <c r="G126" s="47" t="s">
        <v>32</v>
      </c>
      <c r="H126" s="55" t="s">
        <v>117</v>
      </c>
      <c r="I126" s="50">
        <v>7.09</v>
      </c>
      <c r="J126" s="36" t="s">
        <v>121</v>
      </c>
      <c r="K126" s="35" t="s">
        <v>136</v>
      </c>
      <c r="L126" s="33" t="s">
        <v>201</v>
      </c>
      <c r="M126" s="49">
        <v>132119.75</v>
      </c>
      <c r="N126" s="49">
        <f>M126*I126</f>
        <v>936729.02749999997</v>
      </c>
    </row>
    <row r="127" spans="1:14" ht="15" customHeight="1" x14ac:dyDescent="0.25">
      <c r="A127" s="35">
        <f t="shared" si="1"/>
        <v>120</v>
      </c>
      <c r="B127" s="35" t="s">
        <v>24</v>
      </c>
      <c r="C127" s="35" t="s">
        <v>198</v>
      </c>
      <c r="D127" s="35" t="s">
        <v>25</v>
      </c>
      <c r="E127" s="34">
        <v>21257253</v>
      </c>
      <c r="F127" s="66"/>
      <c r="G127" s="47" t="s">
        <v>32</v>
      </c>
      <c r="H127" s="55" t="s">
        <v>117</v>
      </c>
      <c r="I127" s="50">
        <v>0.67200000000000004</v>
      </c>
      <c r="J127" s="36" t="s">
        <v>121</v>
      </c>
      <c r="K127" s="35" t="s">
        <v>136</v>
      </c>
      <c r="L127" s="33" t="s">
        <v>201</v>
      </c>
      <c r="M127" s="49">
        <v>132119.75</v>
      </c>
      <c r="N127" s="49">
        <f>M127*I127</f>
        <v>88784.472000000009</v>
      </c>
    </row>
    <row r="128" spans="1:14" ht="15" customHeight="1" x14ac:dyDescent="0.25">
      <c r="A128" s="35">
        <f t="shared" si="1"/>
        <v>121</v>
      </c>
      <c r="B128" s="35" t="s">
        <v>24</v>
      </c>
      <c r="C128" s="35" t="s">
        <v>198</v>
      </c>
      <c r="D128" s="35" t="s">
        <v>25</v>
      </c>
      <c r="E128" s="34">
        <v>21306468</v>
      </c>
      <c r="F128" s="66"/>
      <c r="G128" s="47" t="s">
        <v>37</v>
      </c>
      <c r="H128" s="55" t="s">
        <v>117</v>
      </c>
      <c r="I128" s="50">
        <v>0.99399999999999999</v>
      </c>
      <c r="J128" s="36" t="s">
        <v>119</v>
      </c>
      <c r="K128" s="35" t="s">
        <v>141</v>
      </c>
      <c r="L128" s="33" t="s">
        <v>201</v>
      </c>
      <c r="M128" s="49">
        <v>113107.4</v>
      </c>
      <c r="N128" s="49">
        <f>M128*I128</f>
        <v>112428.75559999999</v>
      </c>
    </row>
    <row r="129" spans="1:14" ht="15" customHeight="1" x14ac:dyDescent="0.25">
      <c r="A129" s="35">
        <f t="shared" si="1"/>
        <v>122</v>
      </c>
      <c r="B129" s="35" t="s">
        <v>24</v>
      </c>
      <c r="C129" s="35" t="s">
        <v>198</v>
      </c>
      <c r="D129" s="35" t="s">
        <v>25</v>
      </c>
      <c r="E129" s="34">
        <v>21247014</v>
      </c>
      <c r="F129" s="66"/>
      <c r="G129" s="47" t="s">
        <v>55</v>
      </c>
      <c r="H129" s="55" t="s">
        <v>117</v>
      </c>
      <c r="I129" s="50">
        <v>1.573</v>
      </c>
      <c r="J129" s="36" t="s">
        <v>119</v>
      </c>
      <c r="K129" s="35" t="s">
        <v>161</v>
      </c>
      <c r="L129" s="33" t="s">
        <v>201</v>
      </c>
      <c r="M129" s="49">
        <v>61963.63</v>
      </c>
      <c r="N129" s="49">
        <f>M129*I129</f>
        <v>97468.78998999999</v>
      </c>
    </row>
    <row r="130" spans="1:14" ht="15" customHeight="1" x14ac:dyDescent="0.25">
      <c r="A130" s="35">
        <f t="shared" si="1"/>
        <v>123</v>
      </c>
      <c r="B130" s="35" t="s">
        <v>24</v>
      </c>
      <c r="C130" s="35" t="s">
        <v>198</v>
      </c>
      <c r="D130" s="35" t="s">
        <v>25</v>
      </c>
      <c r="E130" s="34">
        <v>21280482</v>
      </c>
      <c r="F130" s="66"/>
      <c r="G130" s="47" t="s">
        <v>57</v>
      </c>
      <c r="H130" s="55" t="s">
        <v>117</v>
      </c>
      <c r="I130" s="50">
        <v>0.156</v>
      </c>
      <c r="J130" s="36" t="s">
        <v>119</v>
      </c>
      <c r="K130" s="35" t="s">
        <v>163</v>
      </c>
      <c r="L130" s="33" t="s">
        <v>201</v>
      </c>
      <c r="M130" s="49">
        <v>62755.71</v>
      </c>
      <c r="N130" s="49">
        <f>M130*I130</f>
        <v>9789.8907600000002</v>
      </c>
    </row>
    <row r="131" spans="1:14" ht="15" customHeight="1" x14ac:dyDescent="0.25">
      <c r="A131" s="35">
        <f t="shared" si="1"/>
        <v>124</v>
      </c>
      <c r="B131" s="35" t="s">
        <v>24</v>
      </c>
      <c r="C131" s="35" t="s">
        <v>198</v>
      </c>
      <c r="D131" s="35" t="s">
        <v>25</v>
      </c>
      <c r="E131" s="34">
        <v>21202399</v>
      </c>
      <c r="F131" s="66"/>
      <c r="G131" s="47" t="s">
        <v>58</v>
      </c>
      <c r="H131" s="55" t="s">
        <v>117</v>
      </c>
      <c r="I131" s="50">
        <v>3.85</v>
      </c>
      <c r="J131" s="36" t="s">
        <v>127</v>
      </c>
      <c r="K131" s="35" t="s">
        <v>164</v>
      </c>
      <c r="L131" s="33" t="s">
        <v>201</v>
      </c>
      <c r="M131" s="49">
        <v>60315.49</v>
      </c>
      <c r="N131" s="49">
        <f>M131*I131</f>
        <v>232214.63649999999</v>
      </c>
    </row>
    <row r="132" spans="1:14" ht="15" customHeight="1" x14ac:dyDescent="0.25">
      <c r="A132" s="35">
        <f t="shared" si="1"/>
        <v>125</v>
      </c>
      <c r="B132" s="35" t="s">
        <v>24</v>
      </c>
      <c r="C132" s="35" t="s">
        <v>198</v>
      </c>
      <c r="D132" s="35" t="s">
        <v>25</v>
      </c>
      <c r="E132" s="34">
        <v>21204000</v>
      </c>
      <c r="F132" s="66"/>
      <c r="G132" s="47" t="s">
        <v>73</v>
      </c>
      <c r="H132" s="55" t="s">
        <v>117</v>
      </c>
      <c r="I132" s="50">
        <v>19.579999999999998</v>
      </c>
      <c r="J132" s="36" t="s">
        <v>119</v>
      </c>
      <c r="K132" s="35" t="s">
        <v>26</v>
      </c>
      <c r="L132" s="33" t="s">
        <v>201</v>
      </c>
      <c r="M132" s="49">
        <v>28277.56</v>
      </c>
      <c r="N132" s="49">
        <f>M132*I132</f>
        <v>553674.62479999999</v>
      </c>
    </row>
    <row r="133" spans="1:14" ht="15" customHeight="1" x14ac:dyDescent="0.25">
      <c r="A133" s="35">
        <f t="shared" si="1"/>
        <v>126</v>
      </c>
      <c r="B133" s="35" t="s">
        <v>24</v>
      </c>
      <c r="C133" s="35" t="s">
        <v>198</v>
      </c>
      <c r="D133" s="35" t="s">
        <v>25</v>
      </c>
      <c r="E133" s="34">
        <v>21241622</v>
      </c>
      <c r="F133" s="66"/>
      <c r="G133" s="47" t="s">
        <v>85</v>
      </c>
      <c r="H133" s="55" t="s">
        <v>27</v>
      </c>
      <c r="I133" s="50">
        <v>36</v>
      </c>
      <c r="J133" s="36" t="s">
        <v>119</v>
      </c>
      <c r="K133" s="35" t="s">
        <v>183</v>
      </c>
      <c r="L133" s="33" t="s">
        <v>201</v>
      </c>
      <c r="M133" s="49">
        <v>2239.87</v>
      </c>
      <c r="N133" s="49">
        <f>M133*I133</f>
        <v>80635.319999999992</v>
      </c>
    </row>
    <row r="134" spans="1:14" ht="15" customHeight="1" x14ac:dyDescent="0.25">
      <c r="A134" s="35">
        <f t="shared" si="1"/>
        <v>127</v>
      </c>
      <c r="B134" s="35" t="s">
        <v>24</v>
      </c>
      <c r="C134" s="35" t="s">
        <v>198</v>
      </c>
      <c r="D134" s="35" t="s">
        <v>25</v>
      </c>
      <c r="E134" s="34">
        <v>21108738</v>
      </c>
      <c r="F134" s="67"/>
      <c r="G134" s="47" t="s">
        <v>95</v>
      </c>
      <c r="H134" s="55" t="s">
        <v>118</v>
      </c>
      <c r="I134" s="50">
        <v>250.68600000000001</v>
      </c>
      <c r="J134" s="36" t="s">
        <v>119</v>
      </c>
      <c r="K134" s="35" t="s">
        <v>186</v>
      </c>
      <c r="L134" s="33" t="s">
        <v>201</v>
      </c>
      <c r="M134" s="49">
        <v>1717.49</v>
      </c>
      <c r="N134" s="49">
        <f>M134*I134</f>
        <v>430550.69813999999</v>
      </c>
    </row>
    <row r="135" spans="1:14" ht="15" customHeight="1" x14ac:dyDescent="0.25">
      <c r="A135" s="35">
        <f t="shared" si="1"/>
        <v>128</v>
      </c>
      <c r="B135" s="35" t="s">
        <v>24</v>
      </c>
      <c r="C135" s="35" t="s">
        <v>198</v>
      </c>
      <c r="D135" s="35" t="s">
        <v>25</v>
      </c>
      <c r="E135" s="34">
        <v>21202399</v>
      </c>
      <c r="F135" s="65">
        <v>8</v>
      </c>
      <c r="G135" s="47" t="s">
        <v>58</v>
      </c>
      <c r="H135" s="55" t="s">
        <v>117</v>
      </c>
      <c r="I135" s="50">
        <v>3.85</v>
      </c>
      <c r="J135" s="36" t="s">
        <v>128</v>
      </c>
      <c r="K135" s="35" t="s">
        <v>164</v>
      </c>
      <c r="L135" s="33" t="s">
        <v>205</v>
      </c>
      <c r="M135" s="49">
        <v>60315.49</v>
      </c>
      <c r="N135" s="49">
        <f>M135*I135</f>
        <v>232214.63649999999</v>
      </c>
    </row>
    <row r="136" spans="1:14" ht="15" customHeight="1" x14ac:dyDescent="0.25">
      <c r="A136" s="35">
        <f t="shared" si="1"/>
        <v>129</v>
      </c>
      <c r="B136" s="35" t="s">
        <v>24</v>
      </c>
      <c r="C136" s="35" t="s">
        <v>198</v>
      </c>
      <c r="D136" s="35" t="s">
        <v>25</v>
      </c>
      <c r="E136" s="34">
        <v>21079939</v>
      </c>
      <c r="F136" s="66"/>
      <c r="G136" s="47" t="s">
        <v>52</v>
      </c>
      <c r="H136" s="55" t="s">
        <v>117</v>
      </c>
      <c r="I136" s="50">
        <v>0.64400000000000002</v>
      </c>
      <c r="J136" s="36" t="s">
        <v>128</v>
      </c>
      <c r="K136" s="35" t="s">
        <v>166</v>
      </c>
      <c r="L136" s="33" t="s">
        <v>205</v>
      </c>
      <c r="M136" s="49">
        <v>40727.660000000003</v>
      </c>
      <c r="N136" s="49">
        <f>M136*I136</f>
        <v>26228.613040000004</v>
      </c>
    </row>
    <row r="137" spans="1:14" ht="15" customHeight="1" x14ac:dyDescent="0.25">
      <c r="A137" s="35">
        <f t="shared" si="1"/>
        <v>130</v>
      </c>
      <c r="B137" s="35" t="s">
        <v>24</v>
      </c>
      <c r="C137" s="35" t="s">
        <v>198</v>
      </c>
      <c r="D137" s="35" t="s">
        <v>25</v>
      </c>
      <c r="E137" s="34">
        <v>21079939</v>
      </c>
      <c r="F137" s="66"/>
      <c r="G137" s="47" t="s">
        <v>52</v>
      </c>
      <c r="H137" s="55" t="s">
        <v>117</v>
      </c>
      <c r="I137" s="50">
        <v>1.0509999999999999</v>
      </c>
      <c r="J137" s="36" t="s">
        <v>128</v>
      </c>
      <c r="K137" s="35" t="s">
        <v>170</v>
      </c>
      <c r="L137" s="33" t="s">
        <v>205</v>
      </c>
      <c r="M137" s="49">
        <v>37710.79</v>
      </c>
      <c r="N137" s="49">
        <f>M137*I137</f>
        <v>39634.040289999997</v>
      </c>
    </row>
    <row r="138" spans="1:14" ht="15" customHeight="1" x14ac:dyDescent="0.25">
      <c r="A138" s="35">
        <f t="shared" ref="A138:A148" si="2">A137+1</f>
        <v>131</v>
      </c>
      <c r="B138" s="35" t="s">
        <v>24</v>
      </c>
      <c r="C138" s="35" t="s">
        <v>198</v>
      </c>
      <c r="D138" s="35" t="s">
        <v>25</v>
      </c>
      <c r="E138" s="34">
        <v>21079939</v>
      </c>
      <c r="F138" s="66"/>
      <c r="G138" s="47" t="s">
        <v>52</v>
      </c>
      <c r="H138" s="55" t="s">
        <v>117</v>
      </c>
      <c r="I138" s="50">
        <v>0.499</v>
      </c>
      <c r="J138" s="36" t="s">
        <v>128</v>
      </c>
      <c r="K138" s="35" t="s">
        <v>170</v>
      </c>
      <c r="L138" s="33" t="s">
        <v>205</v>
      </c>
      <c r="M138" s="49">
        <v>37710.79</v>
      </c>
      <c r="N138" s="49">
        <f>M138*I138</f>
        <v>18817.684209999999</v>
      </c>
    </row>
    <row r="139" spans="1:14" ht="15" customHeight="1" x14ac:dyDescent="0.25">
      <c r="A139" s="35">
        <f t="shared" si="2"/>
        <v>132</v>
      </c>
      <c r="B139" s="35" t="s">
        <v>24</v>
      </c>
      <c r="C139" s="35" t="s">
        <v>198</v>
      </c>
      <c r="D139" s="35" t="s">
        <v>25</v>
      </c>
      <c r="E139" s="34">
        <v>21079939</v>
      </c>
      <c r="F139" s="67"/>
      <c r="G139" s="47" t="s">
        <v>52</v>
      </c>
      <c r="H139" s="55" t="s">
        <v>117</v>
      </c>
      <c r="I139" s="50">
        <v>0.60399999999999998</v>
      </c>
      <c r="J139" s="36" t="s">
        <v>128</v>
      </c>
      <c r="K139" s="35" t="s">
        <v>170</v>
      </c>
      <c r="L139" s="33" t="s">
        <v>205</v>
      </c>
      <c r="M139" s="49">
        <v>37710.79</v>
      </c>
      <c r="N139" s="49">
        <f>M139*I139</f>
        <v>22777.317159999999</v>
      </c>
    </row>
    <row r="140" spans="1:14" ht="15" customHeight="1" x14ac:dyDescent="0.25">
      <c r="A140" s="35">
        <f t="shared" si="2"/>
        <v>133</v>
      </c>
      <c r="B140" s="35" t="s">
        <v>24</v>
      </c>
      <c r="C140" s="35" t="s">
        <v>198</v>
      </c>
      <c r="D140" s="35" t="s">
        <v>25</v>
      </c>
      <c r="E140" s="34">
        <v>21265657</v>
      </c>
      <c r="F140" s="65">
        <v>9</v>
      </c>
      <c r="G140" s="47" t="s">
        <v>53</v>
      </c>
      <c r="H140" s="55" t="s">
        <v>117</v>
      </c>
      <c r="I140" s="50">
        <v>9.2999999999999999E-2</v>
      </c>
      <c r="J140" s="36" t="s">
        <v>123</v>
      </c>
      <c r="K140" s="35" t="s">
        <v>159</v>
      </c>
      <c r="L140" s="33" t="s">
        <v>200</v>
      </c>
      <c r="M140" s="49">
        <v>64098.47</v>
      </c>
      <c r="N140" s="49">
        <f>M140*I140</f>
        <v>5961.1577100000004</v>
      </c>
    </row>
    <row r="141" spans="1:14" ht="15" customHeight="1" x14ac:dyDescent="0.25">
      <c r="A141" s="35">
        <f t="shared" si="2"/>
        <v>134</v>
      </c>
      <c r="B141" s="35" t="s">
        <v>24</v>
      </c>
      <c r="C141" s="35" t="s">
        <v>198</v>
      </c>
      <c r="D141" s="35" t="s">
        <v>25</v>
      </c>
      <c r="E141" s="34">
        <v>21264273</v>
      </c>
      <c r="F141" s="66"/>
      <c r="G141" s="47" t="s">
        <v>89</v>
      </c>
      <c r="H141" s="55" t="s">
        <v>118</v>
      </c>
      <c r="I141" s="50">
        <v>430.7</v>
      </c>
      <c r="J141" s="36" t="s">
        <v>123</v>
      </c>
      <c r="K141" s="35" t="s">
        <v>176</v>
      </c>
      <c r="L141" s="33" t="s">
        <v>200</v>
      </c>
      <c r="M141" s="49">
        <v>1835.07</v>
      </c>
      <c r="N141" s="49">
        <f>M141*I141</f>
        <v>790364.64899999998</v>
      </c>
    </row>
    <row r="142" spans="1:14" ht="15" customHeight="1" x14ac:dyDescent="0.25">
      <c r="A142" s="35">
        <f t="shared" si="2"/>
        <v>135</v>
      </c>
      <c r="B142" s="35" t="s">
        <v>24</v>
      </c>
      <c r="C142" s="35" t="s">
        <v>198</v>
      </c>
      <c r="D142" s="35" t="s">
        <v>25</v>
      </c>
      <c r="E142" s="34">
        <v>21258414</v>
      </c>
      <c r="F142" s="66"/>
      <c r="G142" s="47" t="s">
        <v>97</v>
      </c>
      <c r="H142" s="55" t="s">
        <v>118</v>
      </c>
      <c r="I142" s="50">
        <v>12.9</v>
      </c>
      <c r="J142" s="36" t="s">
        <v>123</v>
      </c>
      <c r="K142" s="35" t="s">
        <v>144</v>
      </c>
      <c r="L142" s="33" t="s">
        <v>200</v>
      </c>
      <c r="M142" s="49">
        <v>1590.53</v>
      </c>
      <c r="N142" s="49">
        <f>M142*I142</f>
        <v>20517.837</v>
      </c>
    </row>
    <row r="143" spans="1:14" ht="15" customHeight="1" x14ac:dyDescent="0.25">
      <c r="A143" s="35">
        <f t="shared" si="2"/>
        <v>136</v>
      </c>
      <c r="B143" s="35" t="s">
        <v>24</v>
      </c>
      <c r="C143" s="35" t="s">
        <v>198</v>
      </c>
      <c r="D143" s="35" t="s">
        <v>25</v>
      </c>
      <c r="E143" s="34">
        <v>21258414</v>
      </c>
      <c r="F143" s="66"/>
      <c r="G143" s="47" t="s">
        <v>97</v>
      </c>
      <c r="H143" s="55" t="s">
        <v>118</v>
      </c>
      <c r="I143" s="50">
        <v>20</v>
      </c>
      <c r="J143" s="36" t="s">
        <v>123</v>
      </c>
      <c r="K143" s="35" t="s">
        <v>144</v>
      </c>
      <c r="L143" s="33" t="s">
        <v>200</v>
      </c>
      <c r="M143" s="49">
        <v>1590.53</v>
      </c>
      <c r="N143" s="49">
        <f>M143*I143</f>
        <v>31810.6</v>
      </c>
    </row>
    <row r="144" spans="1:14" ht="15" customHeight="1" x14ac:dyDescent="0.25">
      <c r="A144" s="35">
        <f t="shared" si="2"/>
        <v>137</v>
      </c>
      <c r="B144" s="35" t="s">
        <v>24</v>
      </c>
      <c r="C144" s="35" t="s">
        <v>198</v>
      </c>
      <c r="D144" s="35" t="s">
        <v>25</v>
      </c>
      <c r="E144" s="34">
        <v>21258416</v>
      </c>
      <c r="F144" s="67"/>
      <c r="G144" s="47" t="s">
        <v>92</v>
      </c>
      <c r="H144" s="55" t="s">
        <v>118</v>
      </c>
      <c r="I144" s="50">
        <v>216.4</v>
      </c>
      <c r="J144" s="36" t="s">
        <v>123</v>
      </c>
      <c r="K144" s="35" t="s">
        <v>176</v>
      </c>
      <c r="L144" s="33" t="s">
        <v>200</v>
      </c>
      <c r="M144" s="49">
        <v>1789.62</v>
      </c>
      <c r="N144" s="49">
        <f>M144*I144</f>
        <v>387273.76799999998</v>
      </c>
    </row>
    <row r="145" spans="1:14" ht="15" customHeight="1" x14ac:dyDescent="0.25">
      <c r="A145" s="35">
        <f t="shared" si="2"/>
        <v>138</v>
      </c>
      <c r="B145" s="35" t="s">
        <v>24</v>
      </c>
      <c r="C145" s="35" t="s">
        <v>198</v>
      </c>
      <c r="D145" s="35" t="s">
        <v>25</v>
      </c>
      <c r="E145" s="34">
        <v>21256322</v>
      </c>
      <c r="F145" s="65">
        <v>10</v>
      </c>
      <c r="G145" s="47" t="s">
        <v>91</v>
      </c>
      <c r="H145" s="55" t="s">
        <v>118</v>
      </c>
      <c r="I145" s="50">
        <v>94.6</v>
      </c>
      <c r="J145" s="36" t="s">
        <v>28</v>
      </c>
      <c r="K145" s="35" t="s">
        <v>164</v>
      </c>
      <c r="L145" s="33" t="s">
        <v>23</v>
      </c>
      <c r="M145" s="49">
        <v>1809.01</v>
      </c>
      <c r="N145" s="49">
        <f>M145*I145</f>
        <v>171132.34599999999</v>
      </c>
    </row>
    <row r="146" spans="1:14" ht="15" customHeight="1" x14ac:dyDescent="0.25">
      <c r="A146" s="35">
        <f t="shared" si="2"/>
        <v>139</v>
      </c>
      <c r="B146" s="35" t="s">
        <v>24</v>
      </c>
      <c r="C146" s="35" t="s">
        <v>198</v>
      </c>
      <c r="D146" s="35" t="s">
        <v>25</v>
      </c>
      <c r="E146" s="34">
        <v>21259613</v>
      </c>
      <c r="F146" s="67"/>
      <c r="G146" s="47" t="s">
        <v>102</v>
      </c>
      <c r="H146" s="55" t="s">
        <v>118</v>
      </c>
      <c r="I146" s="50">
        <v>35.659999999999997</v>
      </c>
      <c r="J146" s="36" t="s">
        <v>28</v>
      </c>
      <c r="K146" s="35" t="s">
        <v>191</v>
      </c>
      <c r="L146" s="33" t="s">
        <v>23</v>
      </c>
      <c r="M146" s="49">
        <v>1251.3499999999999</v>
      </c>
      <c r="N146" s="49">
        <f>M146*I146</f>
        <v>44623.140999999996</v>
      </c>
    </row>
    <row r="147" spans="1:14" ht="15" customHeight="1" x14ac:dyDescent="0.25">
      <c r="A147" s="35">
        <f t="shared" si="2"/>
        <v>140</v>
      </c>
      <c r="B147" s="35" t="s">
        <v>24</v>
      </c>
      <c r="C147" s="35" t="s">
        <v>198</v>
      </c>
      <c r="D147" s="35" t="s">
        <v>25</v>
      </c>
      <c r="E147" s="34">
        <v>21264278</v>
      </c>
      <c r="F147" s="34">
        <v>11</v>
      </c>
      <c r="G147" s="47" t="s">
        <v>106</v>
      </c>
      <c r="H147" s="55" t="s">
        <v>118</v>
      </c>
      <c r="I147" s="50">
        <v>3509.1</v>
      </c>
      <c r="J147" s="36" t="s">
        <v>134</v>
      </c>
      <c r="K147" s="35" t="s">
        <v>192</v>
      </c>
      <c r="L147" s="33" t="s">
        <v>203</v>
      </c>
      <c r="M147" s="49">
        <v>1017.45</v>
      </c>
      <c r="N147" s="49">
        <f>M147*I147</f>
        <v>3570333.7949999999</v>
      </c>
    </row>
    <row r="148" spans="1:14" s="54" customFormat="1" ht="15" customHeight="1" x14ac:dyDescent="0.25">
      <c r="A148" s="35">
        <f t="shared" si="2"/>
        <v>141</v>
      </c>
      <c r="B148" s="51" t="s">
        <v>195</v>
      </c>
      <c r="C148" s="51" t="s">
        <v>199</v>
      </c>
      <c r="D148" s="51" t="s">
        <v>196</v>
      </c>
      <c r="E148" s="52">
        <v>21247014</v>
      </c>
      <c r="F148" s="52">
        <v>12</v>
      </c>
      <c r="G148" s="53" t="s">
        <v>55</v>
      </c>
      <c r="H148" s="55" t="s">
        <v>117</v>
      </c>
      <c r="I148" s="50">
        <v>6.6000000000000003E-2</v>
      </c>
      <c r="J148" s="50" t="s">
        <v>126</v>
      </c>
      <c r="K148" s="51" t="s">
        <v>161</v>
      </c>
      <c r="L148" s="33" t="s">
        <v>202</v>
      </c>
      <c r="M148" s="49">
        <v>61201.599999999999</v>
      </c>
      <c r="N148" s="49">
        <f>M148*I148</f>
        <v>4039.3056000000001</v>
      </c>
    </row>
    <row r="149" spans="1:14" x14ac:dyDescent="0.25">
      <c r="A149" s="28"/>
      <c r="B149" s="28"/>
      <c r="C149" s="28"/>
      <c r="D149" s="28"/>
      <c r="E149" s="28"/>
      <c r="F149" s="28"/>
      <c r="G149" s="29"/>
      <c r="H149" s="28"/>
      <c r="I149" s="30">
        <f>SUM(I8:I148)</f>
        <v>18858.625999999997</v>
      </c>
      <c r="J149" s="28"/>
      <c r="K149" s="31"/>
      <c r="L149" s="32"/>
      <c r="M149" s="30"/>
      <c r="N149" s="30">
        <f>SUM(N8:N148)</f>
        <v>61047702.826320007</v>
      </c>
    </row>
    <row r="150" spans="1:14" x14ac:dyDescent="0.25">
      <c r="A150" s="14"/>
      <c r="B150" s="14"/>
      <c r="C150" s="14"/>
      <c r="D150" s="14"/>
      <c r="E150" s="4"/>
      <c r="F150" s="39"/>
      <c r="G150" s="9"/>
      <c r="H150" s="15"/>
      <c r="I150" s="15"/>
      <c r="J150" s="27"/>
      <c r="K150" s="15"/>
      <c r="L150" s="25"/>
      <c r="M150" s="16"/>
      <c r="N150" s="16"/>
    </row>
    <row r="151" spans="1:14" ht="15.75" x14ac:dyDescent="0.25">
      <c r="A151" s="17" t="s">
        <v>19</v>
      </c>
      <c r="B151" s="14"/>
      <c r="C151" s="14"/>
      <c r="D151" s="14"/>
      <c r="E151" s="4"/>
      <c r="F151" s="39"/>
      <c r="G151" s="9"/>
      <c r="H151" s="15"/>
      <c r="I151" s="15"/>
      <c r="J151" s="27"/>
      <c r="K151" s="15"/>
      <c r="L151" s="25"/>
      <c r="M151" s="18"/>
      <c r="N151" s="18"/>
    </row>
    <row r="152" spans="1:14" ht="15.75" x14ac:dyDescent="0.25">
      <c r="A152" s="14" t="s">
        <v>207</v>
      </c>
      <c r="B152" s="14"/>
      <c r="C152" s="14"/>
      <c r="D152" s="14"/>
      <c r="E152" s="4"/>
      <c r="F152" s="39"/>
      <c r="G152" s="10"/>
      <c r="H152" s="15"/>
      <c r="I152" s="15"/>
      <c r="J152" s="27"/>
      <c r="K152" s="15"/>
      <c r="L152" s="25"/>
      <c r="M152" s="18"/>
      <c r="N152" s="18"/>
    </row>
    <row r="153" spans="1:14" x14ac:dyDescent="0.25">
      <c r="A153" s="14" t="s">
        <v>30</v>
      </c>
      <c r="B153" s="14"/>
      <c r="C153" s="14"/>
      <c r="D153" s="14"/>
      <c r="E153" s="4"/>
      <c r="F153" s="39"/>
      <c r="G153" s="10"/>
      <c r="H153" s="15"/>
      <c r="I153" s="15"/>
      <c r="J153" s="27"/>
      <c r="K153" s="15"/>
      <c r="L153" s="25"/>
      <c r="M153" s="16"/>
      <c r="N153" s="16"/>
    </row>
    <row r="154" spans="1:14" x14ac:dyDescent="0.25">
      <c r="A154" s="14"/>
      <c r="B154" s="14"/>
      <c r="C154" s="14"/>
      <c r="D154" s="14"/>
      <c r="E154" s="4"/>
      <c r="F154" s="39"/>
      <c r="G154" s="9"/>
      <c r="H154" s="15"/>
      <c r="I154" s="15"/>
      <c r="J154" s="27"/>
      <c r="K154" s="15"/>
      <c r="L154" s="25"/>
      <c r="M154" s="16"/>
      <c r="N154" s="16"/>
    </row>
    <row r="155" spans="1:14" x14ac:dyDescent="0.25">
      <c r="A155" s="14" t="s">
        <v>10</v>
      </c>
      <c r="B155" s="14"/>
      <c r="C155" s="14"/>
      <c r="D155" s="14"/>
      <c r="E155" s="4"/>
      <c r="F155" s="39"/>
      <c r="G155" s="9"/>
      <c r="H155" s="15"/>
      <c r="I155" s="15"/>
      <c r="J155" s="27"/>
      <c r="K155" s="15"/>
      <c r="L155" s="25"/>
      <c r="M155" s="16"/>
      <c r="N155" s="16"/>
    </row>
    <row r="156" spans="1:14" x14ac:dyDescent="0.25">
      <c r="A156" s="14" t="s">
        <v>22</v>
      </c>
      <c r="B156" s="14"/>
      <c r="C156" s="14"/>
      <c r="D156" s="14"/>
      <c r="E156" s="4"/>
      <c r="F156" s="39"/>
      <c r="G156" s="9"/>
      <c r="H156" s="15"/>
      <c r="I156" s="15"/>
      <c r="J156" s="27"/>
      <c r="K156" s="15"/>
      <c r="L156" s="25"/>
      <c r="M156" s="16"/>
      <c r="N156" s="16"/>
    </row>
    <row r="157" spans="1:14" x14ac:dyDescent="0.25">
      <c r="A157" s="14"/>
      <c r="B157" s="14"/>
      <c r="C157" s="14"/>
      <c r="D157" s="14"/>
      <c r="E157" s="4"/>
      <c r="F157" s="39"/>
      <c r="G157" s="9"/>
      <c r="H157" s="15"/>
      <c r="I157" s="15"/>
      <c r="J157" s="27"/>
      <c r="K157" s="15"/>
      <c r="L157" s="25"/>
      <c r="M157" s="16"/>
      <c r="N157" s="16"/>
    </row>
    <row r="158" spans="1:14" x14ac:dyDescent="0.25">
      <c r="A158" s="19" t="s">
        <v>11</v>
      </c>
      <c r="B158" s="14"/>
      <c r="C158" s="14"/>
      <c r="D158" s="14"/>
      <c r="E158" s="4"/>
      <c r="F158" s="39"/>
      <c r="G158" s="9"/>
      <c r="H158" s="15"/>
      <c r="I158" s="15"/>
      <c r="J158" s="27"/>
      <c r="K158" s="15"/>
      <c r="L158" s="25"/>
      <c r="M158" s="16"/>
      <c r="N158" s="16"/>
    </row>
    <row r="159" spans="1:14" x14ac:dyDescent="0.25">
      <c r="A159" s="20">
        <v>1</v>
      </c>
      <c r="B159" s="62" t="s">
        <v>12</v>
      </c>
      <c r="C159" s="63"/>
      <c r="D159" s="63"/>
      <c r="E159" s="63"/>
      <c r="F159" s="63"/>
      <c r="G159" s="64"/>
      <c r="H159" s="15"/>
      <c r="I159" s="15"/>
      <c r="J159" s="27"/>
      <c r="K159" s="15"/>
      <c r="L159" s="25"/>
      <c r="M159" s="37"/>
      <c r="N159" s="37"/>
    </row>
    <row r="160" spans="1:14" x14ac:dyDescent="0.25">
      <c r="A160" s="20">
        <v>2</v>
      </c>
      <c r="B160" s="62" t="s">
        <v>13</v>
      </c>
      <c r="C160" s="63"/>
      <c r="D160" s="63"/>
      <c r="E160" s="63"/>
      <c r="F160" s="63"/>
      <c r="G160" s="64"/>
      <c r="H160" s="15"/>
      <c r="I160" s="15"/>
      <c r="J160" s="27"/>
      <c r="K160" s="15"/>
      <c r="L160" s="25"/>
      <c r="M160" s="16"/>
      <c r="N160" s="16"/>
    </row>
    <row r="161" spans="1:14" x14ac:dyDescent="0.25">
      <c r="A161" s="20">
        <v>3</v>
      </c>
      <c r="B161" s="62" t="s">
        <v>14</v>
      </c>
      <c r="C161" s="63"/>
      <c r="D161" s="63"/>
      <c r="E161" s="63"/>
      <c r="F161" s="63"/>
      <c r="G161" s="64"/>
      <c r="H161" s="15"/>
      <c r="I161" s="15"/>
      <c r="J161" s="27"/>
      <c r="K161" s="15"/>
      <c r="L161" s="25"/>
      <c r="M161" s="16"/>
      <c r="N161" s="16"/>
    </row>
    <row r="162" spans="1:14" ht="18" customHeight="1" x14ac:dyDescent="0.25">
      <c r="A162" s="20">
        <v>4</v>
      </c>
      <c r="B162" s="62" t="s">
        <v>20</v>
      </c>
      <c r="C162" s="63"/>
      <c r="D162" s="63"/>
      <c r="E162" s="63"/>
      <c r="F162" s="63"/>
      <c r="G162" s="64"/>
      <c r="H162" s="15"/>
      <c r="I162" s="15"/>
      <c r="J162" s="27"/>
      <c r="K162" s="15"/>
      <c r="L162" s="25"/>
      <c r="M162" s="16"/>
      <c r="N162" s="16"/>
    </row>
    <row r="163" spans="1:14" x14ac:dyDescent="0.25">
      <c r="A163" s="20">
        <v>5</v>
      </c>
      <c r="B163" s="62" t="s">
        <v>15</v>
      </c>
      <c r="C163" s="63"/>
      <c r="D163" s="63"/>
      <c r="E163" s="63"/>
      <c r="F163" s="63"/>
      <c r="G163" s="64"/>
      <c r="H163" s="15"/>
      <c r="I163" s="15"/>
      <c r="J163" s="27"/>
      <c r="K163" s="15"/>
      <c r="L163" s="25"/>
      <c r="M163" s="16"/>
      <c r="N163" s="16"/>
    </row>
    <row r="164" spans="1:14" x14ac:dyDescent="0.25">
      <c r="A164" s="20">
        <v>6</v>
      </c>
      <c r="B164" s="62" t="s">
        <v>29</v>
      </c>
      <c r="C164" s="63"/>
      <c r="D164" s="63"/>
      <c r="E164" s="63"/>
      <c r="F164" s="63"/>
      <c r="G164" s="64"/>
      <c r="H164" s="15"/>
      <c r="I164" s="15"/>
      <c r="J164" s="27"/>
      <c r="K164" s="15"/>
      <c r="L164" s="25"/>
      <c r="M164" s="16"/>
      <c r="N164" s="16"/>
    </row>
    <row r="165" spans="1:14" ht="63.75" customHeight="1" x14ac:dyDescent="0.25">
      <c r="A165" s="20">
        <v>7</v>
      </c>
      <c r="B165" s="59" t="s">
        <v>16</v>
      </c>
      <c r="C165" s="60"/>
      <c r="D165" s="60"/>
      <c r="E165" s="60"/>
      <c r="F165" s="60"/>
      <c r="G165" s="61"/>
      <c r="H165" s="15"/>
      <c r="I165" s="15"/>
      <c r="J165" s="27"/>
      <c r="K165" s="15"/>
      <c r="L165" s="25"/>
      <c r="M165" s="16"/>
      <c r="N165" s="16"/>
    </row>
    <row r="166" spans="1:14" x14ac:dyDescent="0.25">
      <c r="A166" s="14"/>
      <c r="B166" s="14"/>
      <c r="C166" s="14"/>
      <c r="D166" s="14"/>
      <c r="E166" s="4"/>
      <c r="F166" s="39"/>
      <c r="G166" s="9"/>
      <c r="H166" s="15"/>
      <c r="I166" s="15"/>
      <c r="J166" s="27"/>
      <c r="K166" s="15"/>
      <c r="L166" s="25"/>
      <c r="M166" s="16"/>
      <c r="N166" s="16"/>
    </row>
  </sheetData>
  <autoFilter ref="A7:N149"/>
  <mergeCells count="19">
    <mergeCell ref="F119:F134"/>
    <mergeCell ref="F135:F139"/>
    <mergeCell ref="F140:F144"/>
    <mergeCell ref="F145:F146"/>
    <mergeCell ref="M5:N5"/>
    <mergeCell ref="A3:N3"/>
    <mergeCell ref="A4:N4"/>
    <mergeCell ref="B165:G165"/>
    <mergeCell ref="B164:G164"/>
    <mergeCell ref="B163:G163"/>
    <mergeCell ref="B162:G162"/>
    <mergeCell ref="B161:G161"/>
    <mergeCell ref="B160:G160"/>
    <mergeCell ref="B159:G159"/>
    <mergeCell ref="F8:F82"/>
    <mergeCell ref="F83:F87"/>
    <mergeCell ref="F88:F112"/>
    <mergeCell ref="F113:F115"/>
    <mergeCell ref="F116:F117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2026-05-12T05:36:09Z</dcterms:modified>
</cp:coreProperties>
</file>